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5" yWindow="-15" windowWidth="14415" windowHeight="12780"/>
  </bookViews>
  <sheets>
    <sheet name="02-01-01" sheetId="7" r:id="rId1"/>
    <sheet name="АктКС-2поТСН-2001(с доп.43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'АктКС-2поТСН-2001(с доп.43'!$43:$43</definedName>
    <definedName name="_xlnm.Print_Area" localSheetId="0">'02-01-01'!$A$1:$K$166</definedName>
    <definedName name="_xlnm.Print_Area" localSheetId="1">'АктКС-2поТСН-2001(с доп.43'!$A$1:$L$185</definedName>
  </definedNames>
  <calcPr calcId="125725"/>
</workbook>
</file>

<file path=xl/calcChain.xml><?xml version="1.0" encoding="utf-8"?>
<calcChain xmlns="http://schemas.openxmlformats.org/spreadsheetml/2006/main">
  <c r="I182" i="8"/>
  <c r="I179"/>
  <c r="D182"/>
  <c r="D179"/>
  <c r="K176"/>
  <c r="I176"/>
  <c r="D176"/>
  <c r="J175"/>
  <c r="K175"/>
  <c r="J174"/>
  <c r="K174"/>
  <c r="A173"/>
  <c r="J171"/>
  <c r="K171"/>
  <c r="J170"/>
  <c r="K170"/>
  <c r="A169"/>
  <c r="K167"/>
  <c r="I167"/>
  <c r="D167"/>
  <c r="K166"/>
  <c r="I166"/>
  <c r="D166"/>
  <c r="K165"/>
  <c r="I165"/>
  <c r="D165"/>
  <c r="K164"/>
  <c r="I164"/>
  <c r="D164"/>
  <c r="J163"/>
  <c r="K163"/>
  <c r="J162"/>
  <c r="K162"/>
  <c r="A161"/>
  <c r="L157"/>
  <c r="P158" s="1"/>
  <c r="K157"/>
  <c r="J157"/>
  <c r="O158" s="1"/>
  <c r="I157"/>
  <c r="H157"/>
  <c r="G157"/>
  <c r="V157"/>
  <c r="T157"/>
  <c r="R157"/>
  <c r="U157"/>
  <c r="S157"/>
  <c r="Q157"/>
  <c r="F157"/>
  <c r="E157"/>
  <c r="C157"/>
  <c r="O155"/>
  <c r="P155"/>
  <c r="L154"/>
  <c r="K155" s="1"/>
  <c r="K154"/>
  <c r="J154"/>
  <c r="I155" s="1"/>
  <c r="I154"/>
  <c r="H154"/>
  <c r="G154"/>
  <c r="V154"/>
  <c r="T154"/>
  <c r="R154"/>
  <c r="U154"/>
  <c r="S154"/>
  <c r="Q154"/>
  <c r="F154"/>
  <c r="E154"/>
  <c r="C154"/>
  <c r="P152"/>
  <c r="K152"/>
  <c r="L151"/>
  <c r="K151"/>
  <c r="J151"/>
  <c r="O152" s="1"/>
  <c r="I151"/>
  <c r="H151"/>
  <c r="G151"/>
  <c r="V151"/>
  <c r="T151"/>
  <c r="R151"/>
  <c r="U151"/>
  <c r="S151"/>
  <c r="Q151"/>
  <c r="F151"/>
  <c r="E151"/>
  <c r="C151"/>
  <c r="O149"/>
  <c r="I149"/>
  <c r="P149"/>
  <c r="L148"/>
  <c r="K149" s="1"/>
  <c r="K148"/>
  <c r="J148"/>
  <c r="I148"/>
  <c r="H148"/>
  <c r="G148"/>
  <c r="V148"/>
  <c r="T148"/>
  <c r="R148"/>
  <c r="U148"/>
  <c r="S148"/>
  <c r="Q148"/>
  <c r="F148"/>
  <c r="E148"/>
  <c r="C148"/>
  <c r="O146"/>
  <c r="I146"/>
  <c r="K146"/>
  <c r="L145"/>
  <c r="P146" s="1"/>
  <c r="K145"/>
  <c r="J145"/>
  <c r="I145"/>
  <c r="H145"/>
  <c r="G145"/>
  <c r="V145"/>
  <c r="T145"/>
  <c r="R145"/>
  <c r="U145"/>
  <c r="S145"/>
  <c r="Q145"/>
  <c r="F145"/>
  <c r="E145"/>
  <c r="C145"/>
  <c r="P143"/>
  <c r="K143"/>
  <c r="L142"/>
  <c r="K142"/>
  <c r="J142"/>
  <c r="O143" s="1"/>
  <c r="I142"/>
  <c r="H142"/>
  <c r="G142"/>
  <c r="V142"/>
  <c r="T142"/>
  <c r="R142"/>
  <c r="U142"/>
  <c r="S142"/>
  <c r="Q142"/>
  <c r="F142"/>
  <c r="E142"/>
  <c r="C142"/>
  <c r="I140"/>
  <c r="K140"/>
  <c r="L139"/>
  <c r="P140" s="1"/>
  <c r="K139"/>
  <c r="J139"/>
  <c r="O140" s="1"/>
  <c r="I139"/>
  <c r="H139"/>
  <c r="G139"/>
  <c r="V139"/>
  <c r="T139"/>
  <c r="R139"/>
  <c r="U139"/>
  <c r="S139"/>
  <c r="Q139"/>
  <c r="F139"/>
  <c r="E139"/>
  <c r="C139"/>
  <c r="K137"/>
  <c r="L136"/>
  <c r="P137" s="1"/>
  <c r="K136"/>
  <c r="J136"/>
  <c r="O137" s="1"/>
  <c r="I136"/>
  <c r="H136"/>
  <c r="G136"/>
  <c r="V136"/>
  <c r="T136"/>
  <c r="R136"/>
  <c r="U136"/>
  <c r="S136"/>
  <c r="Q136"/>
  <c r="F136"/>
  <c r="E136"/>
  <c r="C136"/>
  <c r="I134"/>
  <c r="K134"/>
  <c r="L133"/>
  <c r="P134" s="1"/>
  <c r="K133"/>
  <c r="J133"/>
  <c r="O134" s="1"/>
  <c r="I133"/>
  <c r="H133"/>
  <c r="G133"/>
  <c r="V133"/>
  <c r="T133"/>
  <c r="R133"/>
  <c r="U133"/>
  <c r="S133"/>
  <c r="Q133"/>
  <c r="F133"/>
  <c r="E133"/>
  <c r="C133"/>
  <c r="I131"/>
  <c r="L130"/>
  <c r="P131" s="1"/>
  <c r="K130"/>
  <c r="J130"/>
  <c r="O131" s="1"/>
  <c r="I130"/>
  <c r="H130"/>
  <c r="G130"/>
  <c r="V130"/>
  <c r="T130"/>
  <c r="R130"/>
  <c r="U130"/>
  <c r="S130"/>
  <c r="Q130"/>
  <c r="F130"/>
  <c r="E130"/>
  <c r="C130"/>
  <c r="L127"/>
  <c r="P128" s="1"/>
  <c r="K127"/>
  <c r="J127"/>
  <c r="O128" s="1"/>
  <c r="I127"/>
  <c r="H127"/>
  <c r="G127"/>
  <c r="V127"/>
  <c r="T127"/>
  <c r="R127"/>
  <c r="U127"/>
  <c r="S127"/>
  <c r="Q127"/>
  <c r="F127"/>
  <c r="E127"/>
  <c r="C127"/>
  <c r="P125"/>
  <c r="L124"/>
  <c r="K125" s="1"/>
  <c r="K124"/>
  <c r="J124"/>
  <c r="O125" s="1"/>
  <c r="I124"/>
  <c r="H124"/>
  <c r="G124"/>
  <c r="V124"/>
  <c r="T124"/>
  <c r="R124"/>
  <c r="U124"/>
  <c r="S124"/>
  <c r="Q124"/>
  <c r="F124"/>
  <c r="E124"/>
  <c r="C124"/>
  <c r="I122"/>
  <c r="L121"/>
  <c r="P122" s="1"/>
  <c r="K121"/>
  <c r="J121"/>
  <c r="O122" s="1"/>
  <c r="I121"/>
  <c r="H121"/>
  <c r="G121"/>
  <c r="V121"/>
  <c r="T121"/>
  <c r="R121"/>
  <c r="U121"/>
  <c r="S121"/>
  <c r="Q121"/>
  <c r="F121"/>
  <c r="E121"/>
  <c r="C121"/>
  <c r="A120"/>
  <c r="J118"/>
  <c r="K118"/>
  <c r="J117"/>
  <c r="K117"/>
  <c r="A116"/>
  <c r="J112"/>
  <c r="I112"/>
  <c r="H112"/>
  <c r="F112"/>
  <c r="K111"/>
  <c r="F111"/>
  <c r="K110"/>
  <c r="J110"/>
  <c r="F110"/>
  <c r="L109"/>
  <c r="K109"/>
  <c r="J109"/>
  <c r="I109"/>
  <c r="H109"/>
  <c r="G109"/>
  <c r="L108"/>
  <c r="K108"/>
  <c r="J108"/>
  <c r="I108"/>
  <c r="H108"/>
  <c r="G108"/>
  <c r="L107"/>
  <c r="K107"/>
  <c r="J107"/>
  <c r="I107"/>
  <c r="H107"/>
  <c r="G107"/>
  <c r="V106"/>
  <c r="T106"/>
  <c r="L111" s="1"/>
  <c r="R106"/>
  <c r="L110" s="1"/>
  <c r="U106"/>
  <c r="S106"/>
  <c r="J111" s="1"/>
  <c r="I113" s="1"/>
  <c r="Q106"/>
  <c r="F106"/>
  <c r="E106"/>
  <c r="C106"/>
  <c r="J103"/>
  <c r="I103"/>
  <c r="H103"/>
  <c r="F103"/>
  <c r="K102"/>
  <c r="F102"/>
  <c r="K101"/>
  <c r="F101"/>
  <c r="L100"/>
  <c r="K100"/>
  <c r="J100"/>
  <c r="I100"/>
  <c r="H100"/>
  <c r="G100"/>
  <c r="L99"/>
  <c r="K99"/>
  <c r="J99"/>
  <c r="I99"/>
  <c r="H99"/>
  <c r="G99"/>
  <c r="L98"/>
  <c r="K98"/>
  <c r="J98"/>
  <c r="I98"/>
  <c r="H98"/>
  <c r="G98"/>
  <c r="V97"/>
  <c r="T97"/>
  <c r="L102" s="1"/>
  <c r="R97"/>
  <c r="L101" s="1"/>
  <c r="U97"/>
  <c r="S97"/>
  <c r="J102" s="1"/>
  <c r="Q97"/>
  <c r="J101" s="1"/>
  <c r="F97"/>
  <c r="E97"/>
  <c r="C97"/>
  <c r="A96"/>
  <c r="J94"/>
  <c r="K94"/>
  <c r="J93"/>
  <c r="K93"/>
  <c r="A92"/>
  <c r="J88"/>
  <c r="I88"/>
  <c r="H88"/>
  <c r="F88"/>
  <c r="K87"/>
  <c r="J87"/>
  <c r="F87"/>
  <c r="K86"/>
  <c r="F86"/>
  <c r="L85"/>
  <c r="K85"/>
  <c r="J85"/>
  <c r="I85"/>
  <c r="H85"/>
  <c r="G85"/>
  <c r="L84"/>
  <c r="K84"/>
  <c r="J84"/>
  <c r="I84"/>
  <c r="H84"/>
  <c r="G84"/>
  <c r="L83"/>
  <c r="K83"/>
  <c r="J83"/>
  <c r="I89" s="1"/>
  <c r="I83"/>
  <c r="H83"/>
  <c r="G83"/>
  <c r="L82"/>
  <c r="K82"/>
  <c r="J82"/>
  <c r="I82"/>
  <c r="H82"/>
  <c r="G82"/>
  <c r="V81"/>
  <c r="T81"/>
  <c r="L87" s="1"/>
  <c r="R81"/>
  <c r="L86" s="1"/>
  <c r="K89" s="1"/>
  <c r="U81"/>
  <c r="S81"/>
  <c r="Q81"/>
  <c r="J86" s="1"/>
  <c r="F81"/>
  <c r="E81"/>
  <c r="C81"/>
  <c r="A80"/>
  <c r="J78"/>
  <c r="K78"/>
  <c r="J77"/>
  <c r="K77"/>
  <c r="A76"/>
  <c r="J72"/>
  <c r="I72"/>
  <c r="H72"/>
  <c r="F72"/>
  <c r="K71"/>
  <c r="F71"/>
  <c r="K70"/>
  <c r="J70"/>
  <c r="F70"/>
  <c r="L69"/>
  <c r="K69"/>
  <c r="J69"/>
  <c r="I69"/>
  <c r="H69"/>
  <c r="G69"/>
  <c r="L68"/>
  <c r="K68"/>
  <c r="J68"/>
  <c r="I68"/>
  <c r="H68"/>
  <c r="G68"/>
  <c r="L67"/>
  <c r="K67"/>
  <c r="J67"/>
  <c r="O73" s="1"/>
  <c r="I67"/>
  <c r="H67"/>
  <c r="G67"/>
  <c r="V66"/>
  <c r="T66"/>
  <c r="L71" s="1"/>
  <c r="R66"/>
  <c r="L70" s="1"/>
  <c r="U66"/>
  <c r="S66"/>
  <c r="J71" s="1"/>
  <c r="Q66"/>
  <c r="F66"/>
  <c r="E66"/>
  <c r="J63"/>
  <c r="I63"/>
  <c r="H63"/>
  <c r="F63"/>
  <c r="L62"/>
  <c r="K62"/>
  <c r="J62"/>
  <c r="F62"/>
  <c r="K61"/>
  <c r="F61"/>
  <c r="L60"/>
  <c r="K60"/>
  <c r="J60"/>
  <c r="I60"/>
  <c r="H60"/>
  <c r="G60"/>
  <c r="L59"/>
  <c r="K59"/>
  <c r="J59"/>
  <c r="I59"/>
  <c r="H59"/>
  <c r="G59"/>
  <c r="L58"/>
  <c r="K58"/>
  <c r="J58"/>
  <c r="I58"/>
  <c r="H58"/>
  <c r="G58"/>
  <c r="V57"/>
  <c r="T57"/>
  <c r="R57"/>
  <c r="L61" s="1"/>
  <c r="K64" s="1"/>
  <c r="U57"/>
  <c r="S57"/>
  <c r="Q57"/>
  <c r="J61" s="1"/>
  <c r="F57"/>
  <c r="E57"/>
  <c r="J54"/>
  <c r="I54"/>
  <c r="H54"/>
  <c r="F54"/>
  <c r="K53"/>
  <c r="F53"/>
  <c r="K52"/>
  <c r="J52"/>
  <c r="F52"/>
  <c r="L51"/>
  <c r="K51"/>
  <c r="J51"/>
  <c r="I51"/>
  <c r="H51"/>
  <c r="G51"/>
  <c r="L50"/>
  <c r="K50"/>
  <c r="J50"/>
  <c r="I50"/>
  <c r="H50"/>
  <c r="G50"/>
  <c r="L49"/>
  <c r="K49"/>
  <c r="J49"/>
  <c r="O55" s="1"/>
  <c r="I49"/>
  <c r="H49"/>
  <c r="G49"/>
  <c r="V48"/>
  <c r="T48"/>
  <c r="L53" s="1"/>
  <c r="R48"/>
  <c r="L52" s="1"/>
  <c r="U48"/>
  <c r="S48"/>
  <c r="J53" s="1"/>
  <c r="Q48"/>
  <c r="F48"/>
  <c r="E48"/>
  <c r="A47"/>
  <c r="A45"/>
  <c r="H32"/>
  <c r="J27"/>
  <c r="I27"/>
  <c r="H27"/>
  <c r="G27"/>
  <c r="J22"/>
  <c r="J21"/>
  <c r="J20"/>
  <c r="J19"/>
  <c r="J16"/>
  <c r="C17"/>
  <c r="J14"/>
  <c r="J12"/>
  <c r="C13"/>
  <c r="J10"/>
  <c r="C11"/>
  <c r="J8"/>
  <c r="C9"/>
  <c r="A1"/>
  <c r="H164" i="7"/>
  <c r="H161"/>
  <c r="C164"/>
  <c r="C161"/>
  <c r="J158"/>
  <c r="H158"/>
  <c r="C158"/>
  <c r="I157"/>
  <c r="J157"/>
  <c r="I156"/>
  <c r="J156"/>
  <c r="A155"/>
  <c r="J22"/>
  <c r="J19"/>
  <c r="J18"/>
  <c r="J17"/>
  <c r="J16"/>
  <c r="J15"/>
  <c r="J14" s="1"/>
  <c r="I22"/>
  <c r="I20"/>
  <c r="I19"/>
  <c r="I18"/>
  <c r="I17"/>
  <c r="I16"/>
  <c r="I14" s="1"/>
  <c r="I15"/>
  <c r="I153"/>
  <c r="J153"/>
  <c r="I152"/>
  <c r="J152"/>
  <c r="A151"/>
  <c r="J149"/>
  <c r="H149"/>
  <c r="C149"/>
  <c r="J148"/>
  <c r="H148"/>
  <c r="C148"/>
  <c r="J147"/>
  <c r="H147"/>
  <c r="C147"/>
  <c r="J146"/>
  <c r="H146"/>
  <c r="C146"/>
  <c r="I145"/>
  <c r="J145"/>
  <c r="I144"/>
  <c r="J144"/>
  <c r="A143"/>
  <c r="K139"/>
  <c r="P140" s="1"/>
  <c r="J139"/>
  <c r="I139"/>
  <c r="O140" s="1"/>
  <c r="H139"/>
  <c r="G139"/>
  <c r="F139"/>
  <c r="V139"/>
  <c r="T139"/>
  <c r="R139"/>
  <c r="U139"/>
  <c r="S139"/>
  <c r="Q139"/>
  <c r="E139"/>
  <c r="D139"/>
  <c r="B139"/>
  <c r="K136"/>
  <c r="P137" s="1"/>
  <c r="J136"/>
  <c r="I136"/>
  <c r="O137" s="1"/>
  <c r="H136"/>
  <c r="G136"/>
  <c r="F136"/>
  <c r="V136"/>
  <c r="T136"/>
  <c r="R136"/>
  <c r="U136"/>
  <c r="S136"/>
  <c r="Q136"/>
  <c r="E136"/>
  <c r="D136"/>
  <c r="B136"/>
  <c r="O134"/>
  <c r="H134"/>
  <c r="P134"/>
  <c r="K133"/>
  <c r="J134" s="1"/>
  <c r="J133"/>
  <c r="I133"/>
  <c r="H133"/>
  <c r="G133"/>
  <c r="F133"/>
  <c r="V133"/>
  <c r="T133"/>
  <c r="R133"/>
  <c r="U133"/>
  <c r="S133"/>
  <c r="Q133"/>
  <c r="E133"/>
  <c r="D133"/>
  <c r="B133"/>
  <c r="P131"/>
  <c r="J131"/>
  <c r="K130"/>
  <c r="J130"/>
  <c r="I130"/>
  <c r="O131" s="1"/>
  <c r="H130"/>
  <c r="G130"/>
  <c r="F130"/>
  <c r="V130"/>
  <c r="T130"/>
  <c r="R130"/>
  <c r="U130"/>
  <c r="S130"/>
  <c r="Q130"/>
  <c r="E130"/>
  <c r="D130"/>
  <c r="B130"/>
  <c r="O128"/>
  <c r="P128"/>
  <c r="J128"/>
  <c r="K127"/>
  <c r="J127"/>
  <c r="I127"/>
  <c r="H128" s="1"/>
  <c r="H127"/>
  <c r="G127"/>
  <c r="F127"/>
  <c r="V127"/>
  <c r="T127"/>
  <c r="R127"/>
  <c r="U127"/>
  <c r="S127"/>
  <c r="Q127"/>
  <c r="E127"/>
  <c r="D127"/>
  <c r="B127"/>
  <c r="O125"/>
  <c r="H125"/>
  <c r="J125"/>
  <c r="K124"/>
  <c r="P125" s="1"/>
  <c r="J124"/>
  <c r="I124"/>
  <c r="H124"/>
  <c r="G124"/>
  <c r="F124"/>
  <c r="V124"/>
  <c r="T124"/>
  <c r="R124"/>
  <c r="U124"/>
  <c r="S124"/>
  <c r="Q124"/>
  <c r="E124"/>
  <c r="D124"/>
  <c r="B124"/>
  <c r="O122"/>
  <c r="K121"/>
  <c r="P122" s="1"/>
  <c r="J121"/>
  <c r="I121"/>
  <c r="H122" s="1"/>
  <c r="H121"/>
  <c r="G121"/>
  <c r="F121"/>
  <c r="V121"/>
  <c r="T121"/>
  <c r="R121"/>
  <c r="U121"/>
  <c r="S121"/>
  <c r="Q121"/>
  <c r="E121"/>
  <c r="D121"/>
  <c r="B121"/>
  <c r="H119"/>
  <c r="J119"/>
  <c r="K118"/>
  <c r="P119" s="1"/>
  <c r="J118"/>
  <c r="I118"/>
  <c r="O119" s="1"/>
  <c r="H118"/>
  <c r="G118"/>
  <c r="F118"/>
  <c r="V118"/>
  <c r="T118"/>
  <c r="R118"/>
  <c r="U118"/>
  <c r="S118"/>
  <c r="Q118"/>
  <c r="E118"/>
  <c r="D118"/>
  <c r="B118"/>
  <c r="J116"/>
  <c r="K115"/>
  <c r="P116" s="1"/>
  <c r="J115"/>
  <c r="I115"/>
  <c r="O116" s="1"/>
  <c r="H115"/>
  <c r="G115"/>
  <c r="F115"/>
  <c r="V115"/>
  <c r="T115"/>
  <c r="R115"/>
  <c r="U115"/>
  <c r="S115"/>
  <c r="Q115"/>
  <c r="E115"/>
  <c r="D115"/>
  <c r="B115"/>
  <c r="H113"/>
  <c r="J113"/>
  <c r="K112"/>
  <c r="P113" s="1"/>
  <c r="J112"/>
  <c r="I112"/>
  <c r="O113" s="1"/>
  <c r="H112"/>
  <c r="G112"/>
  <c r="F112"/>
  <c r="V112"/>
  <c r="T112"/>
  <c r="R112"/>
  <c r="U112"/>
  <c r="S112"/>
  <c r="Q112"/>
  <c r="E112"/>
  <c r="D112"/>
  <c r="B112"/>
  <c r="K109"/>
  <c r="P110" s="1"/>
  <c r="J109"/>
  <c r="I109"/>
  <c r="O110" s="1"/>
  <c r="H109"/>
  <c r="G109"/>
  <c r="F109"/>
  <c r="V109"/>
  <c r="T109"/>
  <c r="R109"/>
  <c r="U109"/>
  <c r="S109"/>
  <c r="Q109"/>
  <c r="E109"/>
  <c r="D109"/>
  <c r="B109"/>
  <c r="H107"/>
  <c r="K106"/>
  <c r="P107" s="1"/>
  <c r="J106"/>
  <c r="I106"/>
  <c r="O107" s="1"/>
  <c r="H106"/>
  <c r="G106"/>
  <c r="F106"/>
  <c r="V106"/>
  <c r="T106"/>
  <c r="R106"/>
  <c r="U106"/>
  <c r="S106"/>
  <c r="Q106"/>
  <c r="E106"/>
  <c r="D106"/>
  <c r="B106"/>
  <c r="K103"/>
  <c r="P104" s="1"/>
  <c r="J103"/>
  <c r="I103"/>
  <c r="O104" s="1"/>
  <c r="H103"/>
  <c r="G103"/>
  <c r="F103"/>
  <c r="V103"/>
  <c r="T103"/>
  <c r="R103"/>
  <c r="U103"/>
  <c r="S103"/>
  <c r="Q103"/>
  <c r="E103"/>
  <c r="D103"/>
  <c r="B103"/>
  <c r="A102"/>
  <c r="I100"/>
  <c r="J100"/>
  <c r="I99"/>
  <c r="J99"/>
  <c r="A98"/>
  <c r="I94"/>
  <c r="H94"/>
  <c r="G94"/>
  <c r="E94"/>
  <c r="K93"/>
  <c r="J93"/>
  <c r="E93"/>
  <c r="J92"/>
  <c r="E92"/>
  <c r="K91"/>
  <c r="J91"/>
  <c r="I91"/>
  <c r="H91"/>
  <c r="G91"/>
  <c r="F91"/>
  <c r="K90"/>
  <c r="J90"/>
  <c r="I90"/>
  <c r="H90"/>
  <c r="G90"/>
  <c r="F90"/>
  <c r="K89"/>
  <c r="P95" s="1"/>
  <c r="J89"/>
  <c r="I89"/>
  <c r="O95" s="1"/>
  <c r="H89"/>
  <c r="G89"/>
  <c r="F89"/>
  <c r="V88"/>
  <c r="T88"/>
  <c r="R88"/>
  <c r="K92" s="1"/>
  <c r="J95" s="1"/>
  <c r="U88"/>
  <c r="S88"/>
  <c r="I93" s="1"/>
  <c r="Q88"/>
  <c r="I92" s="1"/>
  <c r="H95" s="1"/>
  <c r="E88"/>
  <c r="D88"/>
  <c r="B88"/>
  <c r="I85"/>
  <c r="H85"/>
  <c r="G85"/>
  <c r="E85"/>
  <c r="K84"/>
  <c r="J84"/>
  <c r="E84"/>
  <c r="J83"/>
  <c r="E83"/>
  <c r="K82"/>
  <c r="J82"/>
  <c r="I82"/>
  <c r="H82"/>
  <c r="G82"/>
  <c r="F82"/>
  <c r="K81"/>
  <c r="J81"/>
  <c r="I81"/>
  <c r="H81"/>
  <c r="G81"/>
  <c r="F81"/>
  <c r="K80"/>
  <c r="P86" s="1"/>
  <c r="J98" s="1"/>
  <c r="J80"/>
  <c r="I80"/>
  <c r="H80"/>
  <c r="G80"/>
  <c r="F80"/>
  <c r="V79"/>
  <c r="T79"/>
  <c r="R79"/>
  <c r="K83" s="1"/>
  <c r="U79"/>
  <c r="S79"/>
  <c r="I84" s="1"/>
  <c r="Q79"/>
  <c r="I83" s="1"/>
  <c r="E79"/>
  <c r="D79"/>
  <c r="B79"/>
  <c r="A78"/>
  <c r="I76"/>
  <c r="J76"/>
  <c r="I75"/>
  <c r="J75"/>
  <c r="A74"/>
  <c r="I70"/>
  <c r="H70"/>
  <c r="G70"/>
  <c r="E70"/>
  <c r="J69"/>
  <c r="I69"/>
  <c r="H71" s="1"/>
  <c r="E69"/>
  <c r="J68"/>
  <c r="I68"/>
  <c r="E68"/>
  <c r="K67"/>
  <c r="J67"/>
  <c r="I67"/>
  <c r="H67"/>
  <c r="G67"/>
  <c r="F67"/>
  <c r="K66"/>
  <c r="J66"/>
  <c r="I66"/>
  <c r="H66"/>
  <c r="G66"/>
  <c r="F66"/>
  <c r="K65"/>
  <c r="J65"/>
  <c r="I65"/>
  <c r="H65"/>
  <c r="G65"/>
  <c r="F65"/>
  <c r="K64"/>
  <c r="J64"/>
  <c r="I64"/>
  <c r="O71" s="1"/>
  <c r="H74" s="1"/>
  <c r="H64"/>
  <c r="G64"/>
  <c r="F64"/>
  <c r="V63"/>
  <c r="T63"/>
  <c r="K69" s="1"/>
  <c r="R63"/>
  <c r="K68" s="1"/>
  <c r="U63"/>
  <c r="S63"/>
  <c r="Q63"/>
  <c r="E63"/>
  <c r="D63"/>
  <c r="B63"/>
  <c r="A62"/>
  <c r="I60"/>
  <c r="J60"/>
  <c r="I59"/>
  <c r="J59"/>
  <c r="A58"/>
  <c r="I54"/>
  <c r="H54"/>
  <c r="G54"/>
  <c r="E54"/>
  <c r="J53"/>
  <c r="E53"/>
  <c r="J52"/>
  <c r="I52"/>
  <c r="E52"/>
  <c r="K51"/>
  <c r="J51"/>
  <c r="I51"/>
  <c r="H51"/>
  <c r="G51"/>
  <c r="F51"/>
  <c r="K50"/>
  <c r="J50"/>
  <c r="I50"/>
  <c r="H50"/>
  <c r="G50"/>
  <c r="F50"/>
  <c r="K49"/>
  <c r="J49"/>
  <c r="I49"/>
  <c r="H49"/>
  <c r="G49"/>
  <c r="F49"/>
  <c r="V48"/>
  <c r="T48"/>
  <c r="K53" s="1"/>
  <c r="R48"/>
  <c r="K52" s="1"/>
  <c r="U48"/>
  <c r="S48"/>
  <c r="I53" s="1"/>
  <c r="Q48"/>
  <c r="E48"/>
  <c r="D48"/>
  <c r="I45"/>
  <c r="H45"/>
  <c r="G45"/>
  <c r="E45"/>
  <c r="K44"/>
  <c r="J44"/>
  <c r="E44"/>
  <c r="J43"/>
  <c r="I43"/>
  <c r="E43"/>
  <c r="K42"/>
  <c r="J42"/>
  <c r="I42"/>
  <c r="H42"/>
  <c r="G42"/>
  <c r="F42"/>
  <c r="K41"/>
  <c r="J41"/>
  <c r="I41"/>
  <c r="H46" s="1"/>
  <c r="H41"/>
  <c r="G41"/>
  <c r="F41"/>
  <c r="K40"/>
  <c r="J40"/>
  <c r="I40"/>
  <c r="H40"/>
  <c r="G40"/>
  <c r="F40"/>
  <c r="V39"/>
  <c r="T39"/>
  <c r="R39"/>
  <c r="K43" s="1"/>
  <c r="P46" s="1"/>
  <c r="U39"/>
  <c r="S39"/>
  <c r="I44" s="1"/>
  <c r="Q39"/>
  <c r="E39"/>
  <c r="D39"/>
  <c r="I36"/>
  <c r="H36"/>
  <c r="G36"/>
  <c r="E36"/>
  <c r="J35"/>
  <c r="E35"/>
  <c r="J34"/>
  <c r="I34"/>
  <c r="E34"/>
  <c r="K33"/>
  <c r="J33"/>
  <c r="I33"/>
  <c r="H33"/>
  <c r="G33"/>
  <c r="F33"/>
  <c r="K32"/>
  <c r="J32"/>
  <c r="I32"/>
  <c r="H32"/>
  <c r="G32"/>
  <c r="F32"/>
  <c r="K31"/>
  <c r="P37" s="1"/>
  <c r="J31"/>
  <c r="I31"/>
  <c r="O37" s="1"/>
  <c r="H31"/>
  <c r="G31"/>
  <c r="F31"/>
  <c r="V30"/>
  <c r="T30"/>
  <c r="K35" s="1"/>
  <c r="R30"/>
  <c r="K34" s="1"/>
  <c r="U30"/>
  <c r="S30"/>
  <c r="I35" s="1"/>
  <c r="Q30"/>
  <c r="E30"/>
  <c r="D30"/>
  <c r="A29"/>
  <c r="A8"/>
  <c r="A6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1" i="3"/>
  <c r="Y1"/>
  <c r="CV1" s="1"/>
  <c r="CU1"/>
  <c r="CX1"/>
  <c r="DH1" s="1"/>
  <c r="CY1"/>
  <c r="CZ1"/>
  <c r="DA1"/>
  <c r="DB1"/>
  <c r="DC1"/>
  <c r="A2"/>
  <c r="Y2"/>
  <c r="CW2" s="1"/>
  <c r="CY2"/>
  <c r="CZ2"/>
  <c r="DB2" s="1"/>
  <c r="DA2"/>
  <c r="DC2"/>
  <c r="A3"/>
  <c r="Y3"/>
  <c r="CW3" s="1"/>
  <c r="CX3"/>
  <c r="DF3" s="1"/>
  <c r="CY3"/>
  <c r="CZ3"/>
  <c r="DA3"/>
  <c r="DB3"/>
  <c r="DC3"/>
  <c r="DH3"/>
  <c r="DI3"/>
  <c r="A4"/>
  <c r="Y4"/>
  <c r="CX4"/>
  <c r="DF4" s="1"/>
  <c r="DJ4" s="1"/>
  <c r="CY4"/>
  <c r="CZ4"/>
  <c r="DA4"/>
  <c r="DB4"/>
  <c r="DC4"/>
  <c r="DG4"/>
  <c r="DH4"/>
  <c r="A5"/>
  <c r="Y5"/>
  <c r="CX5" s="1"/>
  <c r="CY5"/>
  <c r="CZ5"/>
  <c r="DB5" s="1"/>
  <c r="DA5"/>
  <c r="DC5"/>
  <c r="A6"/>
  <c r="Y6"/>
  <c r="CX6"/>
  <c r="DG6" s="1"/>
  <c r="CY6"/>
  <c r="CZ6"/>
  <c r="DB6" s="1"/>
  <c r="DA6"/>
  <c r="DC6"/>
  <c r="DF6"/>
  <c r="DJ6" s="1"/>
  <c r="DI6"/>
  <c r="A7"/>
  <c r="Y7"/>
  <c r="CX7" s="1"/>
  <c r="CY7"/>
  <c r="CZ7"/>
  <c r="DA7"/>
  <c r="DB7"/>
  <c r="DC7"/>
  <c r="A8"/>
  <c r="Y8"/>
  <c r="CX8"/>
  <c r="DF8" s="1"/>
  <c r="DJ8" s="1"/>
  <c r="CY8"/>
  <c r="CZ8"/>
  <c r="DA8"/>
  <c r="DB8"/>
  <c r="DC8"/>
  <c r="DH8"/>
  <c r="A9"/>
  <c r="Y9"/>
  <c r="CX9" s="1"/>
  <c r="CY9"/>
  <c r="CZ9"/>
  <c r="DB9" s="1"/>
  <c r="DA9"/>
  <c r="DC9"/>
  <c r="A10"/>
  <c r="Y10"/>
  <c r="CU10"/>
  <c r="CV10"/>
  <c r="CX10"/>
  <c r="DG10" s="1"/>
  <c r="CY10"/>
  <c r="CZ10"/>
  <c r="DA10"/>
  <c r="DB10"/>
  <c r="DC10"/>
  <c r="A11"/>
  <c r="Y11"/>
  <c r="CW11" s="1"/>
  <c r="CY11"/>
  <c r="CZ11"/>
  <c r="DB11" s="1"/>
  <c r="DA11"/>
  <c r="DC11"/>
  <c r="A12"/>
  <c r="Y12"/>
  <c r="CW12"/>
  <c r="CX12"/>
  <c r="DF12" s="1"/>
  <c r="CY12"/>
  <c r="CZ12"/>
  <c r="DA12"/>
  <c r="DB12"/>
  <c r="DC12"/>
  <c r="DG12"/>
  <c r="DJ12" s="1"/>
  <c r="DH12"/>
  <c r="A13"/>
  <c r="Y13"/>
  <c r="CX13" s="1"/>
  <c r="CY13"/>
  <c r="CZ13"/>
  <c r="DB13" s="1"/>
  <c r="DA13"/>
  <c r="DC13"/>
  <c r="A14"/>
  <c r="Y14"/>
  <c r="CX14"/>
  <c r="DG14" s="1"/>
  <c r="CY14"/>
  <c r="CZ14"/>
  <c r="DB14" s="1"/>
  <c r="DA14"/>
  <c r="DC14"/>
  <c r="DF14"/>
  <c r="DJ14" s="1"/>
  <c r="DI14"/>
  <c r="A15"/>
  <c r="Y15"/>
  <c r="CX15" s="1"/>
  <c r="CY15"/>
  <c r="CZ15"/>
  <c r="DA15"/>
  <c r="DB15"/>
  <c r="DC15"/>
  <c r="A16"/>
  <c r="Y16"/>
  <c r="CX16"/>
  <c r="DF16" s="1"/>
  <c r="DJ16" s="1"/>
  <c r="CY16"/>
  <c r="CZ16"/>
  <c r="DA16"/>
  <c r="DB16"/>
  <c r="DC16"/>
  <c r="DH16"/>
  <c r="A17"/>
  <c r="Y17"/>
  <c r="CX17" s="1"/>
  <c r="CY17"/>
  <c r="CZ17"/>
  <c r="DB17" s="1"/>
  <c r="DA17"/>
  <c r="DC17"/>
  <c r="A18"/>
  <c r="Y18"/>
  <c r="CX18"/>
  <c r="DI18" s="1"/>
  <c r="CY18"/>
  <c r="CZ18"/>
  <c r="DB18" s="1"/>
  <c r="DA18"/>
  <c r="DC18"/>
  <c r="DF18"/>
  <c r="DJ18" s="1"/>
  <c r="DH18"/>
  <c r="A19"/>
  <c r="Y19"/>
  <c r="CX19" s="1"/>
  <c r="CU19"/>
  <c r="CV19"/>
  <c r="CY19"/>
  <c r="CZ19"/>
  <c r="DB19" s="1"/>
  <c r="DA19"/>
  <c r="DC19"/>
  <c r="A20"/>
  <c r="Y20"/>
  <c r="CU20"/>
  <c r="CV20"/>
  <c r="CX20"/>
  <c r="DF20" s="1"/>
  <c r="CY20"/>
  <c r="CZ20"/>
  <c r="DA20"/>
  <c r="DB20"/>
  <c r="DC20"/>
  <c r="DG20"/>
  <c r="DH20"/>
  <c r="A21"/>
  <c r="Y21"/>
  <c r="CX21" s="1"/>
  <c r="CU21"/>
  <c r="CY21"/>
  <c r="CZ21"/>
  <c r="DA21"/>
  <c r="DB21"/>
  <c r="DC21"/>
  <c r="A22"/>
  <c r="Y22"/>
  <c r="CX22" s="1"/>
  <c r="CW22"/>
  <c r="CY22"/>
  <c r="CZ22"/>
  <c r="DB22" s="1"/>
  <c r="DA22"/>
  <c r="DC22"/>
  <c r="A23"/>
  <c r="Y23"/>
  <c r="CW23"/>
  <c r="CX23"/>
  <c r="DH23" s="1"/>
  <c r="CY23"/>
  <c r="CZ23"/>
  <c r="DA23"/>
  <c r="DB23"/>
  <c r="DC23"/>
  <c r="A24"/>
  <c r="Y24"/>
  <c r="CX24"/>
  <c r="DG24" s="1"/>
  <c r="CY24"/>
  <c r="CZ24"/>
  <c r="DA24"/>
  <c r="DB24"/>
  <c r="DC24"/>
  <c r="A25"/>
  <c r="Y25"/>
  <c r="CV25" s="1"/>
  <c r="CU25"/>
  <c r="CY25"/>
  <c r="CZ25"/>
  <c r="DA25"/>
  <c r="DB25"/>
  <c r="DC25"/>
  <c r="A26"/>
  <c r="Y26"/>
  <c r="CX26" s="1"/>
  <c r="CW26"/>
  <c r="CY26"/>
  <c r="CZ26"/>
  <c r="DB26" s="1"/>
  <c r="DA26"/>
  <c r="DC26"/>
  <c r="A27"/>
  <c r="Y27"/>
  <c r="CW27"/>
  <c r="CX27"/>
  <c r="DF27" s="1"/>
  <c r="CY27"/>
  <c r="CZ27"/>
  <c r="DA27"/>
  <c r="DB27"/>
  <c r="DC27"/>
  <c r="DH27"/>
  <c r="DI27"/>
  <c r="A28"/>
  <c r="Y28"/>
  <c r="CX28"/>
  <c r="DF28" s="1"/>
  <c r="DJ28" s="1"/>
  <c r="CY28"/>
  <c r="CZ28"/>
  <c r="DA28"/>
  <c r="DB28"/>
  <c r="DC28"/>
  <c r="DH28"/>
  <c r="A29"/>
  <c r="Y29"/>
  <c r="CV29" s="1"/>
  <c r="CU29"/>
  <c r="CX29"/>
  <c r="DH29" s="1"/>
  <c r="CY29"/>
  <c r="CZ29"/>
  <c r="DA29"/>
  <c r="DB29"/>
  <c r="DC29"/>
  <c r="A30"/>
  <c r="Y30"/>
  <c r="CV30" s="1"/>
  <c r="CU30"/>
  <c r="CY30"/>
  <c r="CZ30"/>
  <c r="DB30" s="1"/>
  <c r="DA30"/>
  <c r="DC30"/>
  <c r="A31"/>
  <c r="Y31"/>
  <c r="CX31" s="1"/>
  <c r="CU31"/>
  <c r="CV31"/>
  <c r="CY31"/>
  <c r="CZ31"/>
  <c r="DB31" s="1"/>
  <c r="DA31"/>
  <c r="DC31"/>
  <c r="A32"/>
  <c r="Y32"/>
  <c r="CW32"/>
  <c r="CX32"/>
  <c r="DF32" s="1"/>
  <c r="CY32"/>
  <c r="CZ32"/>
  <c r="DA32"/>
  <c r="DB32"/>
  <c r="DC32"/>
  <c r="DH32"/>
  <c r="DI32"/>
  <c r="A33"/>
  <c r="Y33"/>
  <c r="CX33" s="1"/>
  <c r="CW33"/>
  <c r="CY33"/>
  <c r="CZ33"/>
  <c r="DB33" s="1"/>
  <c r="DA33"/>
  <c r="DC33"/>
  <c r="A34"/>
  <c r="Y34"/>
  <c r="CX34"/>
  <c r="DI34" s="1"/>
  <c r="CY34"/>
  <c r="CZ34"/>
  <c r="DB34" s="1"/>
  <c r="DA34"/>
  <c r="DC34"/>
  <c r="DF34"/>
  <c r="DJ34" s="1"/>
  <c r="DH34"/>
  <c r="A35"/>
  <c r="Y35"/>
  <c r="CX35"/>
  <c r="DH35" s="1"/>
  <c r="CY35"/>
  <c r="CZ35"/>
  <c r="DA35"/>
  <c r="DB35"/>
  <c r="DC35"/>
  <c r="A36"/>
  <c r="Y36"/>
  <c r="CV36" s="1"/>
  <c r="CU36"/>
  <c r="CY36"/>
  <c r="CZ36"/>
  <c r="DB36" s="1"/>
  <c r="DA36"/>
  <c r="DC36"/>
  <c r="A37"/>
  <c r="Y37"/>
  <c r="CW37"/>
  <c r="CX37"/>
  <c r="DF37" s="1"/>
  <c r="CY37"/>
  <c r="CZ37"/>
  <c r="DA37"/>
  <c r="DB37"/>
  <c r="DC37"/>
  <c r="DG37"/>
  <c r="DJ37" s="1"/>
  <c r="DH37"/>
  <c r="A38"/>
  <c r="Y38"/>
  <c r="CW38" s="1"/>
  <c r="CY38"/>
  <c r="CZ38"/>
  <c r="DB38" s="1"/>
  <c r="DA38"/>
  <c r="DC38"/>
  <c r="A39"/>
  <c r="Y39"/>
  <c r="CX39" s="1"/>
  <c r="CY39"/>
  <c r="CZ39"/>
  <c r="DA39"/>
  <c r="DB39"/>
  <c r="DC39"/>
  <c r="A40"/>
  <c r="Y40"/>
  <c r="CX40"/>
  <c r="DF40" s="1"/>
  <c r="DJ40" s="1"/>
  <c r="CY40"/>
  <c r="CZ40"/>
  <c r="DA40"/>
  <c r="DB40"/>
  <c r="DC40"/>
  <c r="DH40"/>
  <c r="A41"/>
  <c r="Y41"/>
  <c r="CV41" s="1"/>
  <c r="CU41"/>
  <c r="CX41"/>
  <c r="DH41" s="1"/>
  <c r="CY41"/>
  <c r="CZ41"/>
  <c r="DA41"/>
  <c r="DB41"/>
  <c r="DC41"/>
  <c r="A42"/>
  <c r="Y42"/>
  <c r="CV42" s="1"/>
  <c r="CU42"/>
  <c r="CY42"/>
  <c r="CZ42"/>
  <c r="DB42" s="1"/>
  <c r="DA42"/>
  <c r="DC42"/>
  <c r="A43"/>
  <c r="Y43"/>
  <c r="CX43" s="1"/>
  <c r="CU43"/>
  <c r="CV43"/>
  <c r="CY43"/>
  <c r="CZ43"/>
  <c r="DB43" s="1"/>
  <c r="DA43"/>
  <c r="DC43"/>
  <c r="A44"/>
  <c r="Y44"/>
  <c r="CU44"/>
  <c r="CV44"/>
  <c r="CX44"/>
  <c r="DF44" s="1"/>
  <c r="CY44"/>
  <c r="CZ44"/>
  <c r="DA44"/>
  <c r="DB44"/>
  <c r="DC44"/>
  <c r="DH44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C26"/>
  <c r="D26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S28"/>
  <c r="AC28"/>
  <c r="P28" s="1"/>
  <c r="AE28"/>
  <c r="AD28" s="1"/>
  <c r="AF28"/>
  <c r="AG28"/>
  <c r="CU28" s="1"/>
  <c r="T28" s="1"/>
  <c r="AH28"/>
  <c r="CV28" s="1"/>
  <c r="U28" s="1"/>
  <c r="AH37" s="1"/>
  <c r="AI28"/>
  <c r="CW28" s="1"/>
  <c r="V28" s="1"/>
  <c r="AJ28"/>
  <c r="CQ28"/>
  <c r="CR28"/>
  <c r="CT28"/>
  <c r="CX28"/>
  <c r="W28" s="1"/>
  <c r="GL28"/>
  <c r="GO28"/>
  <c r="GP28"/>
  <c r="GV28"/>
  <c r="HC28"/>
  <c r="GX28" s="1"/>
  <c r="C29"/>
  <c r="D29"/>
  <c r="S29"/>
  <c r="V29"/>
  <c r="AC29"/>
  <c r="CQ29" s="1"/>
  <c r="AD29"/>
  <c r="AE29"/>
  <c r="CR29" s="1"/>
  <c r="AF29"/>
  <c r="AG29"/>
  <c r="AH29"/>
  <c r="CV29" s="1"/>
  <c r="U29" s="1"/>
  <c r="AI29"/>
  <c r="AJ29"/>
  <c r="CT29"/>
  <c r="CU29"/>
  <c r="T29" s="1"/>
  <c r="CW29"/>
  <c r="CX29"/>
  <c r="W29" s="1"/>
  <c r="GL29"/>
  <c r="GO29"/>
  <c r="GP29"/>
  <c r="GV29"/>
  <c r="HC29" s="1"/>
  <c r="GX29" s="1"/>
  <c r="GB37" s="1"/>
  <c r="C30"/>
  <c r="D30"/>
  <c r="S30"/>
  <c r="AC30"/>
  <c r="CQ30" s="1"/>
  <c r="AE30"/>
  <c r="R30" s="1"/>
  <c r="AF30"/>
  <c r="AG30"/>
  <c r="CU30" s="1"/>
  <c r="T30" s="1"/>
  <c r="AH30"/>
  <c r="AI30"/>
  <c r="CW30" s="1"/>
  <c r="V30" s="1"/>
  <c r="AJ30"/>
  <c r="CX30" s="1"/>
  <c r="W30" s="1"/>
  <c r="CS30"/>
  <c r="CT30"/>
  <c r="CV30"/>
  <c r="U30" s="1"/>
  <c r="GL30"/>
  <c r="GN30"/>
  <c r="GP30"/>
  <c r="GV30"/>
  <c r="HC30" s="1"/>
  <c r="GX30" s="1"/>
  <c r="C31"/>
  <c r="D31"/>
  <c r="P31"/>
  <c r="AC31"/>
  <c r="AE31"/>
  <c r="CR31" s="1"/>
  <c r="AF31"/>
  <c r="CT31" s="1"/>
  <c r="AG31"/>
  <c r="CU31" s="1"/>
  <c r="T31" s="1"/>
  <c r="AH31"/>
  <c r="AI31"/>
  <c r="AJ31"/>
  <c r="CX31" s="1"/>
  <c r="W31" s="1"/>
  <c r="CQ31"/>
  <c r="CV31"/>
  <c r="U31" s="1"/>
  <c r="CW31"/>
  <c r="V31" s="1"/>
  <c r="EA37" s="1"/>
  <c r="GL31"/>
  <c r="GN31"/>
  <c r="GP31"/>
  <c r="GV31"/>
  <c r="HC31"/>
  <c r="GX31" s="1"/>
  <c r="C32"/>
  <c r="D32"/>
  <c r="P32"/>
  <c r="S32"/>
  <c r="AC32"/>
  <c r="AE32"/>
  <c r="CS32" s="1"/>
  <c r="AF32"/>
  <c r="AG32"/>
  <c r="AH32"/>
  <c r="AI32"/>
  <c r="CW32" s="1"/>
  <c r="V32" s="1"/>
  <c r="AJ32"/>
  <c r="CQ32"/>
  <c r="CR32"/>
  <c r="CT32"/>
  <c r="CU32"/>
  <c r="T32" s="1"/>
  <c r="CV32"/>
  <c r="U32" s="1"/>
  <c r="CX32"/>
  <c r="W32" s="1"/>
  <c r="GL32"/>
  <c r="GO32"/>
  <c r="GP32"/>
  <c r="GV32"/>
  <c r="HC32"/>
  <c r="GX32" s="1"/>
  <c r="C33"/>
  <c r="D33"/>
  <c r="P33"/>
  <c r="CP33" s="1"/>
  <c r="O33" s="1"/>
  <c r="S33"/>
  <c r="AC33"/>
  <c r="AD33"/>
  <c r="AB33" s="1"/>
  <c r="AE33"/>
  <c r="Q33" s="1"/>
  <c r="AF33"/>
  <c r="CT33" s="1"/>
  <c r="AG33"/>
  <c r="CU33" s="1"/>
  <c r="T33" s="1"/>
  <c r="AH33"/>
  <c r="CV33" s="1"/>
  <c r="U33" s="1"/>
  <c r="AI33"/>
  <c r="CW33" s="1"/>
  <c r="V33" s="1"/>
  <c r="AJ33"/>
  <c r="CQ33"/>
  <c r="CS33"/>
  <c r="CX33"/>
  <c r="W33" s="1"/>
  <c r="GL33"/>
  <c r="GO33"/>
  <c r="GP33"/>
  <c r="GV33"/>
  <c r="GX33"/>
  <c r="HC33"/>
  <c r="C34"/>
  <c r="D34"/>
  <c r="R34"/>
  <c r="S34"/>
  <c r="CY34" s="1"/>
  <c r="X34" s="1"/>
  <c r="U34"/>
  <c r="AB34"/>
  <c r="AC34"/>
  <c r="CQ34" s="1"/>
  <c r="AD34"/>
  <c r="AE34"/>
  <c r="CR34" s="1"/>
  <c r="AF34"/>
  <c r="AG34"/>
  <c r="CU34" s="1"/>
  <c r="T34" s="1"/>
  <c r="AH34"/>
  <c r="AI34"/>
  <c r="AJ34"/>
  <c r="CS34"/>
  <c r="CT34"/>
  <c r="CV34"/>
  <c r="CW34"/>
  <c r="V34" s="1"/>
  <c r="CX34"/>
  <c r="W34" s="1"/>
  <c r="GL34"/>
  <c r="GN34"/>
  <c r="GP34"/>
  <c r="GV34"/>
  <c r="HC34" s="1"/>
  <c r="GX34" s="1"/>
  <c r="C35"/>
  <c r="D35"/>
  <c r="P35"/>
  <c r="CP35" s="1"/>
  <c r="O35" s="1"/>
  <c r="R35"/>
  <c r="AB35"/>
  <c r="AC35"/>
  <c r="AD35"/>
  <c r="AE35"/>
  <c r="Q35" s="1"/>
  <c r="AF35"/>
  <c r="S35" s="1"/>
  <c r="AG35"/>
  <c r="AH35"/>
  <c r="CV35" s="1"/>
  <c r="U35" s="1"/>
  <c r="AI35"/>
  <c r="CW35" s="1"/>
  <c r="V35" s="1"/>
  <c r="AJ35"/>
  <c r="CX35" s="1"/>
  <c r="W35" s="1"/>
  <c r="CQ35"/>
  <c r="CR35"/>
  <c r="CS35"/>
  <c r="CU35"/>
  <c r="T35" s="1"/>
  <c r="GL35"/>
  <c r="GN35"/>
  <c r="GP35"/>
  <c r="GV35"/>
  <c r="GX35"/>
  <c r="HC35"/>
  <c r="B37"/>
  <c r="B26" s="1"/>
  <c r="C37"/>
  <c r="D37"/>
  <c r="F37"/>
  <c r="F26" s="1"/>
  <c r="G37"/>
  <c r="G26" s="1"/>
  <c r="AF37"/>
  <c r="AF26" s="1"/>
  <c r="AQ37"/>
  <c r="BC37"/>
  <c r="BX37"/>
  <c r="BY37"/>
  <c r="AP37" s="1"/>
  <c r="AP26" s="1"/>
  <c r="BZ37"/>
  <c r="BZ26" s="1"/>
  <c r="CD37"/>
  <c r="CI37"/>
  <c r="CI26" s="1"/>
  <c r="CJ37"/>
  <c r="CK37"/>
  <c r="BB37" s="1"/>
  <c r="BB26" s="1"/>
  <c r="CL37"/>
  <c r="CL26" s="1"/>
  <c r="CM37"/>
  <c r="CM26" s="1"/>
  <c r="EB37"/>
  <c r="EB26" s="1"/>
  <c r="EI37"/>
  <c r="EI26" s="1"/>
  <c r="EU37"/>
  <c r="EU26" s="1"/>
  <c r="EV37"/>
  <c r="EV26" s="1"/>
  <c r="FP37"/>
  <c r="FQ37"/>
  <c r="FQ26" s="1"/>
  <c r="FR37"/>
  <c r="FR26" s="1"/>
  <c r="FV37"/>
  <c r="FY37"/>
  <c r="FY26" s="1"/>
  <c r="GA37"/>
  <c r="GC37"/>
  <c r="GC26" s="1"/>
  <c r="GD37"/>
  <c r="GD26" s="1"/>
  <c r="GE37"/>
  <c r="GE26" s="1"/>
  <c r="P47"/>
  <c r="P53"/>
  <c r="P62"/>
  <c r="D67"/>
  <c r="B69"/>
  <c r="D69"/>
  <c r="E69"/>
  <c r="Z69"/>
  <c r="AA69"/>
  <c r="AM69"/>
  <c r="AN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Y69"/>
  <c r="CK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R69"/>
  <c r="DS69"/>
  <c r="DU69"/>
  <c r="EE69"/>
  <c r="EF69"/>
  <c r="EU69"/>
  <c r="EW69"/>
  <c r="EX69"/>
  <c r="EY69"/>
  <c r="EZ69"/>
  <c r="FA69"/>
  <c r="FB69"/>
  <c r="FC69"/>
  <c r="FD69"/>
  <c r="FE69"/>
  <c r="FF69"/>
  <c r="FG69"/>
  <c r="FH69"/>
  <c r="FI69"/>
  <c r="FJ69"/>
  <c r="FK69"/>
  <c r="FL69"/>
  <c r="FM69"/>
  <c r="FN69"/>
  <c r="FO69"/>
  <c r="FQ69"/>
  <c r="GC69"/>
  <c r="GE69"/>
  <c r="GF69"/>
  <c r="GG69"/>
  <c r="GH69"/>
  <c r="GI69"/>
  <c r="GJ69"/>
  <c r="GK69"/>
  <c r="GL69"/>
  <c r="GM69"/>
  <c r="GN69"/>
  <c r="GO69"/>
  <c r="GP69"/>
  <c r="GQ69"/>
  <c r="GR69"/>
  <c r="GS69"/>
  <c r="GT69"/>
  <c r="GU69"/>
  <c r="GV69"/>
  <c r="GW69"/>
  <c r="GX69"/>
  <c r="C71"/>
  <c r="D71"/>
  <c r="S71"/>
  <c r="AC71"/>
  <c r="AE71"/>
  <c r="AF71"/>
  <c r="AG71"/>
  <c r="CU71" s="1"/>
  <c r="T71" s="1"/>
  <c r="AG74" s="1"/>
  <c r="AH71"/>
  <c r="AI71"/>
  <c r="CW71" s="1"/>
  <c r="V71" s="1"/>
  <c r="AI74" s="1"/>
  <c r="AJ71"/>
  <c r="CX71" s="1"/>
  <c r="W71" s="1"/>
  <c r="AJ74" s="1"/>
  <c r="AJ69" s="1"/>
  <c r="CT71"/>
  <c r="CV71"/>
  <c r="U71" s="1"/>
  <c r="AH74" s="1"/>
  <c r="GL71"/>
  <c r="BZ74" s="1"/>
  <c r="GN71"/>
  <c r="CB74" s="1"/>
  <c r="GP71"/>
  <c r="GV71"/>
  <c r="HC71" s="1"/>
  <c r="GX71" s="1"/>
  <c r="CJ74" s="1"/>
  <c r="C72"/>
  <c r="D72"/>
  <c r="P72"/>
  <c r="S72"/>
  <c r="V72"/>
  <c r="EA74" s="1"/>
  <c r="EA69" s="1"/>
  <c r="AC72"/>
  <c r="AE72"/>
  <c r="CR72" s="1"/>
  <c r="AF72"/>
  <c r="CT72" s="1"/>
  <c r="AG72"/>
  <c r="CU72" s="1"/>
  <c r="T72" s="1"/>
  <c r="DY74" s="1"/>
  <c r="DY69" s="1"/>
  <c r="AH72"/>
  <c r="AI72"/>
  <c r="AJ72"/>
  <c r="CX72" s="1"/>
  <c r="W72" s="1"/>
  <c r="EB74" s="1"/>
  <c r="CQ72"/>
  <c r="CV72"/>
  <c r="U72" s="1"/>
  <c r="DZ74" s="1"/>
  <c r="CW72"/>
  <c r="GL72"/>
  <c r="FR74" s="1"/>
  <c r="GN72"/>
  <c r="FT74" s="1"/>
  <c r="FT69" s="1"/>
  <c r="GP72"/>
  <c r="FV74" s="1"/>
  <c r="GV72"/>
  <c r="HC72"/>
  <c r="GX72" s="1"/>
  <c r="B74"/>
  <c r="C74"/>
  <c r="C69" s="1"/>
  <c r="D74"/>
  <c r="F74"/>
  <c r="F69" s="1"/>
  <c r="G74"/>
  <c r="G69" s="1"/>
  <c r="AF74"/>
  <c r="AF69" s="1"/>
  <c r="AP74"/>
  <c r="BB74"/>
  <c r="BD74"/>
  <c r="BX74"/>
  <c r="BX69" s="1"/>
  <c r="BY74"/>
  <c r="CD74"/>
  <c r="CG74"/>
  <c r="CK74"/>
  <c r="CL74"/>
  <c r="CL69" s="1"/>
  <c r="CM74"/>
  <c r="DN74"/>
  <c r="DU74"/>
  <c r="FW74" s="1"/>
  <c r="FW69" s="1"/>
  <c r="EK74"/>
  <c r="EU74"/>
  <c r="P90" s="1"/>
  <c r="FP74"/>
  <c r="FQ74"/>
  <c r="EH74" s="1"/>
  <c r="GB74"/>
  <c r="GC74"/>
  <c r="ET74" s="1"/>
  <c r="GD74"/>
  <c r="GD69" s="1"/>
  <c r="GE74"/>
  <c r="EV74" s="1"/>
  <c r="EV69" s="1"/>
  <c r="P99"/>
  <c r="D104"/>
  <c r="C106"/>
  <c r="E106"/>
  <c r="F106"/>
  <c r="Z106"/>
  <c r="AA106"/>
  <c r="AM106"/>
  <c r="AN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CD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R106"/>
  <c r="DS106"/>
  <c r="EE106"/>
  <c r="EF106"/>
  <c r="EW106"/>
  <c r="EX106"/>
  <c r="EY106"/>
  <c r="EZ106"/>
  <c r="FA106"/>
  <c r="FB106"/>
  <c r="FC106"/>
  <c r="FD106"/>
  <c r="FE106"/>
  <c r="FF106"/>
  <c r="FG106"/>
  <c r="FH106"/>
  <c r="FI106"/>
  <c r="FJ106"/>
  <c r="FK106"/>
  <c r="FL106"/>
  <c r="FM106"/>
  <c r="FN106"/>
  <c r="FO106"/>
  <c r="FT106"/>
  <c r="FV106"/>
  <c r="GF106"/>
  <c r="GG106"/>
  <c r="GH106"/>
  <c r="GI106"/>
  <c r="GJ106"/>
  <c r="GK106"/>
  <c r="GL106"/>
  <c r="GM106"/>
  <c r="GN106"/>
  <c r="GO106"/>
  <c r="GP106"/>
  <c r="GQ106"/>
  <c r="GR106"/>
  <c r="GS106"/>
  <c r="GT106"/>
  <c r="GU106"/>
  <c r="GV106"/>
  <c r="GW106"/>
  <c r="GX106"/>
  <c r="C108"/>
  <c r="D108"/>
  <c r="R108"/>
  <c r="W108"/>
  <c r="AJ113" s="1"/>
  <c r="AC108"/>
  <c r="CQ108" s="1"/>
  <c r="AE108"/>
  <c r="CS108" s="1"/>
  <c r="AF108"/>
  <c r="AG108"/>
  <c r="CU108" s="1"/>
  <c r="T108" s="1"/>
  <c r="AH108"/>
  <c r="CV108" s="1"/>
  <c r="U108" s="1"/>
  <c r="AI108"/>
  <c r="AJ108"/>
  <c r="CR108"/>
  <c r="CW108"/>
  <c r="V108" s="1"/>
  <c r="CX108"/>
  <c r="GL108"/>
  <c r="GN108"/>
  <c r="GP108"/>
  <c r="GV108"/>
  <c r="HC108" s="1"/>
  <c r="GX108" s="1"/>
  <c r="CJ113" s="1"/>
  <c r="C109"/>
  <c r="D109"/>
  <c r="R109"/>
  <c r="T109"/>
  <c r="AC109"/>
  <c r="AD109"/>
  <c r="AE109"/>
  <c r="Q109" s="1"/>
  <c r="AF109"/>
  <c r="S109" s="1"/>
  <c r="CZ109" s="1"/>
  <c r="Y109" s="1"/>
  <c r="AG109"/>
  <c r="AH109"/>
  <c r="CV109" s="1"/>
  <c r="U109" s="1"/>
  <c r="AI109"/>
  <c r="AJ109"/>
  <c r="CX109" s="1"/>
  <c r="W109" s="1"/>
  <c r="CR109"/>
  <c r="CT109"/>
  <c r="CU109"/>
  <c r="CW109"/>
  <c r="V109" s="1"/>
  <c r="CY109"/>
  <c r="X109" s="1"/>
  <c r="GL109"/>
  <c r="GN109"/>
  <c r="GP109"/>
  <c r="GV109"/>
  <c r="HC109" s="1"/>
  <c r="GX109" s="1"/>
  <c r="C110"/>
  <c r="D110"/>
  <c r="S110"/>
  <c r="T110"/>
  <c r="AC110"/>
  <c r="AE110"/>
  <c r="CS110" s="1"/>
  <c r="AF110"/>
  <c r="AG110"/>
  <c r="CU110" s="1"/>
  <c r="AH110"/>
  <c r="CV110" s="1"/>
  <c r="U110" s="1"/>
  <c r="AI110"/>
  <c r="CW110" s="1"/>
  <c r="V110" s="1"/>
  <c r="AI113" s="1"/>
  <c r="AJ110"/>
  <c r="CX110" s="1"/>
  <c r="W110" s="1"/>
  <c r="CR110"/>
  <c r="CT110"/>
  <c r="GL110"/>
  <c r="GN110"/>
  <c r="GP110"/>
  <c r="GV110"/>
  <c r="HC110" s="1"/>
  <c r="GX110" s="1"/>
  <c r="C111"/>
  <c r="D111"/>
  <c r="Q111"/>
  <c r="DV113" s="1"/>
  <c r="T111"/>
  <c r="AC111"/>
  <c r="AE111"/>
  <c r="AF111"/>
  <c r="S111" s="1"/>
  <c r="AG111"/>
  <c r="CU111" s="1"/>
  <c r="AH111"/>
  <c r="CV111" s="1"/>
  <c r="U111" s="1"/>
  <c r="AI111"/>
  <c r="AJ111"/>
  <c r="CX111" s="1"/>
  <c r="W111" s="1"/>
  <c r="CT111"/>
  <c r="CW111"/>
  <c r="V111" s="1"/>
  <c r="GL111"/>
  <c r="GN111"/>
  <c r="FT113" s="1"/>
  <c r="EK113" s="1"/>
  <c r="EK106" s="1"/>
  <c r="GP111"/>
  <c r="GV111"/>
  <c r="HC111" s="1"/>
  <c r="GX111" s="1"/>
  <c r="B113"/>
  <c r="B106" s="1"/>
  <c r="C113"/>
  <c r="D113"/>
  <c r="D106" s="1"/>
  <c r="F113"/>
  <c r="G113"/>
  <c r="G106" s="1"/>
  <c r="AG113"/>
  <c r="AP113"/>
  <c r="AU113"/>
  <c r="AX113"/>
  <c r="BB113"/>
  <c r="BD113"/>
  <c r="BX113"/>
  <c r="AO113" s="1"/>
  <c r="AO106" s="1"/>
  <c r="BY113"/>
  <c r="BY106" s="1"/>
  <c r="BZ113"/>
  <c r="CB113"/>
  <c r="CD113"/>
  <c r="CG113"/>
  <c r="CG106" s="1"/>
  <c r="CI113"/>
  <c r="CK113"/>
  <c r="CK106" s="1"/>
  <c r="CL113"/>
  <c r="CM113"/>
  <c r="CM106" s="1"/>
  <c r="DX113"/>
  <c r="EB113"/>
  <c r="EG113"/>
  <c r="EU113"/>
  <c r="EV113"/>
  <c r="FP113"/>
  <c r="FP106" s="1"/>
  <c r="FQ113"/>
  <c r="FV113"/>
  <c r="EM113" s="1"/>
  <c r="EM106" s="1"/>
  <c r="GC113"/>
  <c r="GD113"/>
  <c r="GD106" s="1"/>
  <c r="GE113"/>
  <c r="GE106" s="1"/>
  <c r="F117"/>
  <c r="P132"/>
  <c r="D143"/>
  <c r="B145"/>
  <c r="E145"/>
  <c r="Z145"/>
  <c r="AA145"/>
  <c r="AM145"/>
  <c r="AN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R145"/>
  <c r="DS145"/>
  <c r="EE145"/>
  <c r="EF145"/>
  <c r="EW145"/>
  <c r="EX145"/>
  <c r="EY145"/>
  <c r="EZ145"/>
  <c r="FA145"/>
  <c r="FB145"/>
  <c r="FC145"/>
  <c r="FD145"/>
  <c r="FE145"/>
  <c r="FF145"/>
  <c r="FG145"/>
  <c r="FH145"/>
  <c r="FI145"/>
  <c r="FJ145"/>
  <c r="FK145"/>
  <c r="FL145"/>
  <c r="FM145"/>
  <c r="FN145"/>
  <c r="FO145"/>
  <c r="GF145"/>
  <c r="GG145"/>
  <c r="GH145"/>
  <c r="GI145"/>
  <c r="GJ145"/>
  <c r="GK145"/>
  <c r="GL145"/>
  <c r="GM145"/>
  <c r="GN145"/>
  <c r="GO145"/>
  <c r="GP145"/>
  <c r="GQ145"/>
  <c r="GR145"/>
  <c r="GS145"/>
  <c r="GT145"/>
  <c r="GU145"/>
  <c r="GV145"/>
  <c r="GW145"/>
  <c r="GX145"/>
  <c r="R147"/>
  <c r="T147"/>
  <c r="AC147"/>
  <c r="AE147"/>
  <c r="AF147"/>
  <c r="AG147"/>
  <c r="AH147"/>
  <c r="CV147" s="1"/>
  <c r="U147" s="1"/>
  <c r="AI147"/>
  <c r="AJ147"/>
  <c r="CX147" s="1"/>
  <c r="W147" s="1"/>
  <c r="CU147"/>
  <c r="CW147"/>
  <c r="V147" s="1"/>
  <c r="GL147"/>
  <c r="GO147"/>
  <c r="GP147"/>
  <c r="GV147"/>
  <c r="HC147"/>
  <c r="GX147" s="1"/>
  <c r="R148"/>
  <c r="CY148" s="1"/>
  <c r="X148" s="1"/>
  <c r="S148"/>
  <c r="V148"/>
  <c r="EA176" s="1"/>
  <c r="AC148"/>
  <c r="P148" s="1"/>
  <c r="AE148"/>
  <c r="AF148"/>
  <c r="AG148"/>
  <c r="AH148"/>
  <c r="AI148"/>
  <c r="AJ148"/>
  <c r="CX148" s="1"/>
  <c r="W148" s="1"/>
  <c r="CQ148"/>
  <c r="CR148"/>
  <c r="CT148"/>
  <c r="CU148"/>
  <c r="T148" s="1"/>
  <c r="CV148"/>
  <c r="U148" s="1"/>
  <c r="CW148"/>
  <c r="GL148"/>
  <c r="GO148"/>
  <c r="GP148"/>
  <c r="GV148"/>
  <c r="HC148" s="1"/>
  <c r="GX148" s="1"/>
  <c r="Q149"/>
  <c r="S149"/>
  <c r="W149"/>
  <c r="Y149"/>
  <c r="AB149"/>
  <c r="AC149"/>
  <c r="P149" s="1"/>
  <c r="CP149" s="1"/>
  <c r="O149" s="1"/>
  <c r="GM149" s="1"/>
  <c r="GN149" s="1"/>
  <c r="AD149"/>
  <c r="AE149"/>
  <c r="R149" s="1"/>
  <c r="CY149" s="1"/>
  <c r="X149" s="1"/>
  <c r="AF149"/>
  <c r="AG149"/>
  <c r="AH149"/>
  <c r="CV149" s="1"/>
  <c r="U149" s="1"/>
  <c r="AI149"/>
  <c r="CW149" s="1"/>
  <c r="V149" s="1"/>
  <c r="AJ149"/>
  <c r="CQ149"/>
  <c r="CR149"/>
  <c r="CS149"/>
  <c r="CT149"/>
  <c r="CU149"/>
  <c r="T149" s="1"/>
  <c r="CX149"/>
  <c r="CZ149"/>
  <c r="GL149"/>
  <c r="GO149"/>
  <c r="GP149"/>
  <c r="GV149"/>
  <c r="HC149"/>
  <c r="GX149" s="1"/>
  <c r="S150"/>
  <c r="V150"/>
  <c r="AC150"/>
  <c r="AE150"/>
  <c r="AF150"/>
  <c r="AG150"/>
  <c r="CU150" s="1"/>
  <c r="T150" s="1"/>
  <c r="AH150"/>
  <c r="AI150"/>
  <c r="AJ150"/>
  <c r="CX150" s="1"/>
  <c r="W150" s="1"/>
  <c r="CR150"/>
  <c r="CT150"/>
  <c r="CV150"/>
  <c r="U150" s="1"/>
  <c r="CW150"/>
  <c r="GL150"/>
  <c r="GO150"/>
  <c r="GP150"/>
  <c r="GV150"/>
  <c r="HC150" s="1"/>
  <c r="GX150" s="1"/>
  <c r="P151"/>
  <c r="S151"/>
  <c r="U151"/>
  <c r="AB151"/>
  <c r="AC151"/>
  <c r="AD151"/>
  <c r="AE151"/>
  <c r="CR151" s="1"/>
  <c r="AF151"/>
  <c r="AG151"/>
  <c r="CU151" s="1"/>
  <c r="T151" s="1"/>
  <c r="AH151"/>
  <c r="CV151" s="1"/>
  <c r="AI151"/>
  <c r="CW151" s="1"/>
  <c r="V151" s="1"/>
  <c r="AJ151"/>
  <c r="CQ151"/>
  <c r="CS151"/>
  <c r="CT151"/>
  <c r="CX151"/>
  <c r="W151" s="1"/>
  <c r="GL151"/>
  <c r="GN151"/>
  <c r="GP151"/>
  <c r="CD176" s="1"/>
  <c r="GV151"/>
  <c r="GX151"/>
  <c r="HC151"/>
  <c r="P152"/>
  <c r="R152"/>
  <c r="U152"/>
  <c r="AC152"/>
  <c r="AD152"/>
  <c r="AE152"/>
  <c r="CS152" s="1"/>
  <c r="AF152"/>
  <c r="CT152" s="1"/>
  <c r="AG152"/>
  <c r="CU152" s="1"/>
  <c r="T152" s="1"/>
  <c r="AH152"/>
  <c r="AI152"/>
  <c r="CW152" s="1"/>
  <c r="V152" s="1"/>
  <c r="AJ152"/>
  <c r="CQ152"/>
  <c r="CR152"/>
  <c r="CV152"/>
  <c r="CX152"/>
  <c r="W152" s="1"/>
  <c r="GL152"/>
  <c r="GN152"/>
  <c r="GP152"/>
  <c r="GV152"/>
  <c r="GX152"/>
  <c r="HC152"/>
  <c r="R153"/>
  <c r="AC153"/>
  <c r="P153" s="1"/>
  <c r="CP153" s="1"/>
  <c r="O153" s="1"/>
  <c r="AD153"/>
  <c r="AE153"/>
  <c r="Q153" s="1"/>
  <c r="AF153"/>
  <c r="S153" s="1"/>
  <c r="AG153"/>
  <c r="AH153"/>
  <c r="CV153" s="1"/>
  <c r="U153" s="1"/>
  <c r="AI153"/>
  <c r="AJ153"/>
  <c r="CX153" s="1"/>
  <c r="W153" s="1"/>
  <c r="CR153"/>
  <c r="CS153"/>
  <c r="CT153"/>
  <c r="CU153"/>
  <c r="T153" s="1"/>
  <c r="CW153"/>
  <c r="V153" s="1"/>
  <c r="GL153"/>
  <c r="GN153"/>
  <c r="GP153"/>
  <c r="GV153"/>
  <c r="HC153" s="1"/>
  <c r="GX153"/>
  <c r="Q154"/>
  <c r="S154"/>
  <c r="V154"/>
  <c r="AC154"/>
  <c r="CQ154" s="1"/>
  <c r="AE154"/>
  <c r="AF154"/>
  <c r="AG154"/>
  <c r="CU154" s="1"/>
  <c r="T154" s="1"/>
  <c r="AH154"/>
  <c r="AI154"/>
  <c r="AJ154"/>
  <c r="CX154" s="1"/>
  <c r="W154" s="1"/>
  <c r="CR154"/>
  <c r="CT154"/>
  <c r="CV154"/>
  <c r="U154" s="1"/>
  <c r="CW154"/>
  <c r="GL154"/>
  <c r="FR176" s="1"/>
  <c r="GN154"/>
  <c r="GP154"/>
  <c r="GV154"/>
  <c r="HC154" s="1"/>
  <c r="GX154" s="1"/>
  <c r="P155"/>
  <c r="S155"/>
  <c r="U155"/>
  <c r="V155"/>
  <c r="AB155"/>
  <c r="AC155"/>
  <c r="AD155"/>
  <c r="AE155"/>
  <c r="CR155" s="1"/>
  <c r="AF155"/>
  <c r="AG155"/>
  <c r="CU155" s="1"/>
  <c r="T155" s="1"/>
  <c r="AH155"/>
  <c r="CV155" s="1"/>
  <c r="AI155"/>
  <c r="CW155" s="1"/>
  <c r="AJ155"/>
  <c r="CX155" s="1"/>
  <c r="W155" s="1"/>
  <c r="CQ155"/>
  <c r="CS155"/>
  <c r="CT155"/>
  <c r="GL155"/>
  <c r="GN155"/>
  <c r="GP155"/>
  <c r="GV155"/>
  <c r="HC155" s="1"/>
  <c r="GX155" s="1"/>
  <c r="P156"/>
  <c r="R156"/>
  <c r="S156"/>
  <c r="CY156" s="1"/>
  <c r="X156" s="1"/>
  <c r="U156"/>
  <c r="W156"/>
  <c r="AC156"/>
  <c r="AD156"/>
  <c r="AE156"/>
  <c r="CS156" s="1"/>
  <c r="AF156"/>
  <c r="CT156" s="1"/>
  <c r="AG156"/>
  <c r="AH156"/>
  <c r="AI156"/>
  <c r="CW156" s="1"/>
  <c r="V156" s="1"/>
  <c r="AJ156"/>
  <c r="CQ156"/>
  <c r="CR156"/>
  <c r="CU156"/>
  <c r="T156" s="1"/>
  <c r="CV156"/>
  <c r="CX156"/>
  <c r="GL156"/>
  <c r="GN156"/>
  <c r="GP156"/>
  <c r="GV156"/>
  <c r="GX156"/>
  <c r="HC156"/>
  <c r="O157"/>
  <c r="P157"/>
  <c r="CP157" s="1"/>
  <c r="R157"/>
  <c r="V157"/>
  <c r="Y157"/>
  <c r="AC157"/>
  <c r="AD157"/>
  <c r="AE157"/>
  <c r="Q157" s="1"/>
  <c r="AF157"/>
  <c r="S157" s="1"/>
  <c r="CZ157" s="1"/>
  <c r="AG157"/>
  <c r="AH157"/>
  <c r="CV157" s="1"/>
  <c r="U157" s="1"/>
  <c r="AI157"/>
  <c r="AJ157"/>
  <c r="CX157" s="1"/>
  <c r="W157" s="1"/>
  <c r="CR157"/>
  <c r="CS157"/>
  <c r="CT157"/>
  <c r="CU157"/>
  <c r="T157" s="1"/>
  <c r="CW157"/>
  <c r="GL157"/>
  <c r="GO157"/>
  <c r="GP157"/>
  <c r="GV157"/>
  <c r="HC157" s="1"/>
  <c r="GX157"/>
  <c r="S158"/>
  <c r="V158"/>
  <c r="AC158"/>
  <c r="AE158"/>
  <c r="AF158"/>
  <c r="AG158"/>
  <c r="CU158" s="1"/>
  <c r="T158" s="1"/>
  <c r="AH158"/>
  <c r="AI158"/>
  <c r="AJ158"/>
  <c r="CX158" s="1"/>
  <c r="W158" s="1"/>
  <c r="CQ158"/>
  <c r="CR158"/>
  <c r="CT158"/>
  <c r="CV158"/>
  <c r="U158" s="1"/>
  <c r="CW158"/>
  <c r="GL158"/>
  <c r="GO158"/>
  <c r="GP158"/>
  <c r="GV158"/>
  <c r="HC158" s="1"/>
  <c r="GX158" s="1"/>
  <c r="P159"/>
  <c r="S159"/>
  <c r="V159"/>
  <c r="AC159"/>
  <c r="AD159"/>
  <c r="AB159" s="1"/>
  <c r="AE159"/>
  <c r="Q159" s="1"/>
  <c r="AF159"/>
  <c r="AG159"/>
  <c r="CU159" s="1"/>
  <c r="T159" s="1"/>
  <c r="AH159"/>
  <c r="CV159" s="1"/>
  <c r="U159" s="1"/>
  <c r="AI159"/>
  <c r="CW159" s="1"/>
  <c r="AJ159"/>
  <c r="CX159" s="1"/>
  <c r="W159" s="1"/>
  <c r="CQ159"/>
  <c r="CR159"/>
  <c r="CS159"/>
  <c r="CT159"/>
  <c r="GL159"/>
  <c r="GO159"/>
  <c r="GP159"/>
  <c r="GV159"/>
  <c r="HC159" s="1"/>
  <c r="GX159" s="1"/>
  <c r="P160"/>
  <c r="R160"/>
  <c r="U160"/>
  <c r="AC160"/>
  <c r="AD160"/>
  <c r="AB160" s="1"/>
  <c r="AE160"/>
  <c r="CS160" s="1"/>
  <c r="AF160"/>
  <c r="CT160" s="1"/>
  <c r="AG160"/>
  <c r="CU160" s="1"/>
  <c r="T160" s="1"/>
  <c r="AH160"/>
  <c r="AI160"/>
  <c r="AJ160"/>
  <c r="CQ160"/>
  <c r="CR160"/>
  <c r="CV160"/>
  <c r="CW160"/>
  <c r="V160" s="1"/>
  <c r="CX160"/>
  <c r="W160" s="1"/>
  <c r="GL160"/>
  <c r="GO160"/>
  <c r="GP160"/>
  <c r="GV160"/>
  <c r="GX160"/>
  <c r="HC160"/>
  <c r="R161"/>
  <c r="CY161" s="1"/>
  <c r="X161" s="1"/>
  <c r="AC161"/>
  <c r="P161" s="1"/>
  <c r="CP161" s="1"/>
  <c r="O161" s="1"/>
  <c r="AD161"/>
  <c r="AE161"/>
  <c r="Q161" s="1"/>
  <c r="AF161"/>
  <c r="S161" s="1"/>
  <c r="AG161"/>
  <c r="AH161"/>
  <c r="CV161" s="1"/>
  <c r="U161" s="1"/>
  <c r="AI161"/>
  <c r="AJ161"/>
  <c r="CX161" s="1"/>
  <c r="W161" s="1"/>
  <c r="CR161"/>
  <c r="CS161"/>
  <c r="CT161"/>
  <c r="CU161"/>
  <c r="T161" s="1"/>
  <c r="CW161"/>
  <c r="V161" s="1"/>
  <c r="GL161"/>
  <c r="GO161"/>
  <c r="GP161"/>
  <c r="GV161"/>
  <c r="HC161" s="1"/>
  <c r="GX161"/>
  <c r="Q162"/>
  <c r="S162"/>
  <c r="V162"/>
  <c r="AC162"/>
  <c r="AE162"/>
  <c r="AF162"/>
  <c r="AG162"/>
  <c r="CU162" s="1"/>
  <c r="T162" s="1"/>
  <c r="AH162"/>
  <c r="AI162"/>
  <c r="AJ162"/>
  <c r="CQ162"/>
  <c r="CR162"/>
  <c r="CT162"/>
  <c r="CV162"/>
  <c r="U162" s="1"/>
  <c r="CW162"/>
  <c r="CX162"/>
  <c r="W162" s="1"/>
  <c r="GL162"/>
  <c r="GO162"/>
  <c r="GP162"/>
  <c r="GV162"/>
  <c r="HC162" s="1"/>
  <c r="GX162" s="1"/>
  <c r="P163"/>
  <c r="CP163" s="1"/>
  <c r="O163" s="1"/>
  <c r="S163"/>
  <c r="AB163"/>
  <c r="AC163"/>
  <c r="AD163"/>
  <c r="AE163"/>
  <c r="Q163" s="1"/>
  <c r="AF163"/>
  <c r="AG163"/>
  <c r="CU163" s="1"/>
  <c r="T163" s="1"/>
  <c r="AH163"/>
  <c r="CV163" s="1"/>
  <c r="U163" s="1"/>
  <c r="AI163"/>
  <c r="CW163" s="1"/>
  <c r="V163" s="1"/>
  <c r="AJ163"/>
  <c r="CX163" s="1"/>
  <c r="W163" s="1"/>
  <c r="CQ163"/>
  <c r="CR163"/>
  <c r="CS163"/>
  <c r="CT163"/>
  <c r="GL163"/>
  <c r="GO163"/>
  <c r="GP163"/>
  <c r="GV163"/>
  <c r="HC163" s="1"/>
  <c r="GX163" s="1"/>
  <c r="P164"/>
  <c r="R164"/>
  <c r="U164"/>
  <c r="AC164"/>
  <c r="AD164"/>
  <c r="AE164"/>
  <c r="CS164" s="1"/>
  <c r="AF164"/>
  <c r="CT164" s="1"/>
  <c r="AG164"/>
  <c r="CU164" s="1"/>
  <c r="T164" s="1"/>
  <c r="AH164"/>
  <c r="AI164"/>
  <c r="CW164" s="1"/>
  <c r="V164" s="1"/>
  <c r="AJ164"/>
  <c r="CQ164"/>
  <c r="CR164"/>
  <c r="CV164"/>
  <c r="CX164"/>
  <c r="W164" s="1"/>
  <c r="GL164"/>
  <c r="GO164"/>
  <c r="GP164"/>
  <c r="GV164"/>
  <c r="GX164"/>
  <c r="HC164"/>
  <c r="R165"/>
  <c r="V165"/>
  <c r="AC165"/>
  <c r="P165" s="1"/>
  <c r="CP165" s="1"/>
  <c r="O165" s="1"/>
  <c r="AD165"/>
  <c r="AE165"/>
  <c r="Q165" s="1"/>
  <c r="AF165"/>
  <c r="S165" s="1"/>
  <c r="CZ165" s="1"/>
  <c r="Y165" s="1"/>
  <c r="AG165"/>
  <c r="AH165"/>
  <c r="CV165" s="1"/>
  <c r="U165" s="1"/>
  <c r="AI165"/>
  <c r="AJ165"/>
  <c r="CX165" s="1"/>
  <c r="W165" s="1"/>
  <c r="CR165"/>
  <c r="CS165"/>
  <c r="CT165"/>
  <c r="CU165"/>
  <c r="T165" s="1"/>
  <c r="CW165"/>
  <c r="GL165"/>
  <c r="GO165"/>
  <c r="GP165"/>
  <c r="GV165"/>
  <c r="HC165" s="1"/>
  <c r="GX165"/>
  <c r="Q166"/>
  <c r="S166"/>
  <c r="V166"/>
  <c r="AC166"/>
  <c r="CQ166" s="1"/>
  <c r="AE166"/>
  <c r="CR166" s="1"/>
  <c r="AF166"/>
  <c r="AG166"/>
  <c r="CU166" s="1"/>
  <c r="T166" s="1"/>
  <c r="AH166"/>
  <c r="AI166"/>
  <c r="AJ166"/>
  <c r="CT166"/>
  <c r="CV166"/>
  <c r="U166" s="1"/>
  <c r="CW166"/>
  <c r="CX166"/>
  <c r="W166" s="1"/>
  <c r="GL166"/>
  <c r="GO166"/>
  <c r="GP166"/>
  <c r="GV166"/>
  <c r="HC166"/>
  <c r="GX166" s="1"/>
  <c r="P167"/>
  <c r="CP167" s="1"/>
  <c r="O167" s="1"/>
  <c r="S167"/>
  <c r="U167"/>
  <c r="AC167"/>
  <c r="AD167"/>
  <c r="AB167" s="1"/>
  <c r="AE167"/>
  <c r="Q167" s="1"/>
  <c r="AF167"/>
  <c r="AG167"/>
  <c r="AH167"/>
  <c r="CV167" s="1"/>
  <c r="AI167"/>
  <c r="CW167" s="1"/>
  <c r="V167" s="1"/>
  <c r="AJ167"/>
  <c r="CQ167"/>
  <c r="CR167"/>
  <c r="CS167"/>
  <c r="CT167"/>
  <c r="CU167"/>
  <c r="T167" s="1"/>
  <c r="CX167"/>
  <c r="W167" s="1"/>
  <c r="GL167"/>
  <c r="GN167"/>
  <c r="GP167"/>
  <c r="GV167"/>
  <c r="HC167" s="1"/>
  <c r="GX167"/>
  <c r="P168"/>
  <c r="R168"/>
  <c r="U168"/>
  <c r="AC168"/>
  <c r="AD168"/>
  <c r="AE168"/>
  <c r="CS168" s="1"/>
  <c r="AF168"/>
  <c r="CT168" s="1"/>
  <c r="AG168"/>
  <c r="CU168" s="1"/>
  <c r="T168" s="1"/>
  <c r="AH168"/>
  <c r="AI168"/>
  <c r="CW168" s="1"/>
  <c r="V168" s="1"/>
  <c r="AJ168"/>
  <c r="CQ168"/>
  <c r="CV168"/>
  <c r="CX168"/>
  <c r="W168" s="1"/>
  <c r="GL168"/>
  <c r="GN168"/>
  <c r="GP168"/>
  <c r="GV168"/>
  <c r="HC168"/>
  <c r="GX168" s="1"/>
  <c r="R169"/>
  <c r="T169"/>
  <c r="AC169"/>
  <c r="CQ169" s="1"/>
  <c r="AD169"/>
  <c r="AE169"/>
  <c r="Q169" s="1"/>
  <c r="AF169"/>
  <c r="S169" s="1"/>
  <c r="CY169" s="1"/>
  <c r="X169" s="1"/>
  <c r="AG169"/>
  <c r="AH169"/>
  <c r="CV169" s="1"/>
  <c r="U169" s="1"/>
  <c r="AI169"/>
  <c r="AJ169"/>
  <c r="CX169" s="1"/>
  <c r="W169" s="1"/>
  <c r="CR169"/>
  <c r="CS169"/>
  <c r="CT169"/>
  <c r="CU169"/>
  <c r="CW169"/>
  <c r="V169" s="1"/>
  <c r="GL169"/>
  <c r="GO169"/>
  <c r="GP169"/>
  <c r="GV169"/>
  <c r="HC169" s="1"/>
  <c r="GX169"/>
  <c r="R170"/>
  <c r="V170"/>
  <c r="AC170"/>
  <c r="AE170"/>
  <c r="AF170"/>
  <c r="S170" s="1"/>
  <c r="AG170"/>
  <c r="CU170" s="1"/>
  <c r="T170" s="1"/>
  <c r="AH170"/>
  <c r="AI170"/>
  <c r="AJ170"/>
  <c r="CX170" s="1"/>
  <c r="W170" s="1"/>
  <c r="CQ170"/>
  <c r="CV170"/>
  <c r="U170" s="1"/>
  <c r="CW170"/>
  <c r="GL170"/>
  <c r="GO170"/>
  <c r="GP170"/>
  <c r="GV170"/>
  <c r="HC170" s="1"/>
  <c r="GX170" s="1"/>
  <c r="S171"/>
  <c r="V171"/>
  <c r="AC171"/>
  <c r="CQ171" s="1"/>
  <c r="AD171"/>
  <c r="AE171"/>
  <c r="Q171" s="1"/>
  <c r="AF171"/>
  <c r="AG171"/>
  <c r="AH171"/>
  <c r="CV171" s="1"/>
  <c r="U171" s="1"/>
  <c r="AI171"/>
  <c r="CW171" s="1"/>
  <c r="AJ171"/>
  <c r="CX171" s="1"/>
  <c r="W171" s="1"/>
  <c r="CR171"/>
  <c r="CS171"/>
  <c r="CT171"/>
  <c r="CU171"/>
  <c r="T171" s="1"/>
  <c r="GL171"/>
  <c r="GO171"/>
  <c r="GP171"/>
  <c r="GV171"/>
  <c r="HC171" s="1"/>
  <c r="GX171" s="1"/>
  <c r="P172"/>
  <c r="AC172"/>
  <c r="AD172"/>
  <c r="AB172" s="1"/>
  <c r="AE172"/>
  <c r="Q172" s="1"/>
  <c r="CP172" s="1"/>
  <c r="O172" s="1"/>
  <c r="AF172"/>
  <c r="S172" s="1"/>
  <c r="AG172"/>
  <c r="AH172"/>
  <c r="CV172" s="1"/>
  <c r="U172" s="1"/>
  <c r="AI172"/>
  <c r="CW172" s="1"/>
  <c r="V172" s="1"/>
  <c r="AJ172"/>
  <c r="CX172" s="1"/>
  <c r="W172" s="1"/>
  <c r="CQ172"/>
  <c r="CR172"/>
  <c r="CS172"/>
  <c r="CT172"/>
  <c r="CU172"/>
  <c r="T172" s="1"/>
  <c r="GL172"/>
  <c r="GO172"/>
  <c r="GP172"/>
  <c r="FV176" s="1"/>
  <c r="GV172"/>
  <c r="HC172" s="1"/>
  <c r="GX172" s="1"/>
  <c r="R173"/>
  <c r="AC173"/>
  <c r="AE173"/>
  <c r="CS173" s="1"/>
  <c r="AF173"/>
  <c r="CT173" s="1"/>
  <c r="AG173"/>
  <c r="CU173" s="1"/>
  <c r="T173" s="1"/>
  <c r="AH173"/>
  <c r="CV173" s="1"/>
  <c r="U173" s="1"/>
  <c r="AI173"/>
  <c r="AJ173"/>
  <c r="CX173" s="1"/>
  <c r="W173" s="1"/>
  <c r="CQ173"/>
  <c r="CR173"/>
  <c r="CW173"/>
  <c r="V173" s="1"/>
  <c r="GL173"/>
  <c r="GO173"/>
  <c r="GP173"/>
  <c r="GV173"/>
  <c r="HC173"/>
  <c r="GX173" s="1"/>
  <c r="Q174"/>
  <c r="V174"/>
  <c r="AC174"/>
  <c r="CQ174" s="1"/>
  <c r="AE174"/>
  <c r="R174" s="1"/>
  <c r="AF174"/>
  <c r="S174" s="1"/>
  <c r="AG174"/>
  <c r="CU174" s="1"/>
  <c r="T174" s="1"/>
  <c r="AH174"/>
  <c r="AI174"/>
  <c r="AJ174"/>
  <c r="CX174" s="1"/>
  <c r="W174" s="1"/>
  <c r="CT174"/>
  <c r="CV174"/>
  <c r="U174" s="1"/>
  <c r="CW174"/>
  <c r="GL174"/>
  <c r="GO174"/>
  <c r="GP174"/>
  <c r="GV174"/>
  <c r="HC174"/>
  <c r="GX174" s="1"/>
  <c r="B176"/>
  <c r="C176"/>
  <c r="C145" s="1"/>
  <c r="D176"/>
  <c r="D145" s="1"/>
  <c r="F176"/>
  <c r="F145" s="1"/>
  <c r="G176"/>
  <c r="G145" s="1"/>
  <c r="AO176"/>
  <c r="AO145" s="1"/>
  <c r="AP176"/>
  <c r="F185" s="1"/>
  <c r="BB176"/>
  <c r="BB145" s="1"/>
  <c r="BX176"/>
  <c r="BX145" s="1"/>
  <c r="BY176"/>
  <c r="BY145" s="1"/>
  <c r="BZ176"/>
  <c r="AQ176" s="1"/>
  <c r="CG176"/>
  <c r="CG145" s="1"/>
  <c r="CK176"/>
  <c r="CK145" s="1"/>
  <c r="CL176"/>
  <c r="CL145" s="1"/>
  <c r="CM176"/>
  <c r="CM145" s="1"/>
  <c r="EG176"/>
  <c r="EG145" s="1"/>
  <c r="EU176"/>
  <c r="EU145" s="1"/>
  <c r="FP176"/>
  <c r="FP145" s="1"/>
  <c r="FQ176"/>
  <c r="FQ145" s="1"/>
  <c r="GC176"/>
  <c r="GC145" s="1"/>
  <c r="GD176"/>
  <c r="GD145" s="1"/>
  <c r="GE176"/>
  <c r="GE145" s="1"/>
  <c r="F180"/>
  <c r="B206"/>
  <c r="B22" s="1"/>
  <c r="C206"/>
  <c r="C22" s="1"/>
  <c r="D206"/>
  <c r="D22" s="1"/>
  <c r="F206"/>
  <c r="F22" s="1"/>
  <c r="G206"/>
  <c r="G22" s="1"/>
  <c r="AP206"/>
  <c r="AP22" s="1"/>
  <c r="BB206"/>
  <c r="BB22" s="1"/>
  <c r="B236"/>
  <c r="B18" s="1"/>
  <c r="C236"/>
  <c r="C18" s="1"/>
  <c r="D236"/>
  <c r="D18" s="1"/>
  <c r="F236"/>
  <c r="F18" s="1"/>
  <c r="G236"/>
  <c r="G18" s="1"/>
  <c r="F12" i="6"/>
  <c r="G12"/>
  <c r="P89" i="8" l="1"/>
  <c r="K92" s="1"/>
  <c r="P104"/>
  <c r="I161"/>
  <c r="K161"/>
  <c r="P64"/>
  <c r="P73"/>
  <c r="P55"/>
  <c r="O113"/>
  <c r="O64"/>
  <c r="I76" s="1"/>
  <c r="O89"/>
  <c r="I92" s="1"/>
  <c r="O104"/>
  <c r="P113"/>
  <c r="K113"/>
  <c r="I125"/>
  <c r="K131"/>
  <c r="I64"/>
  <c r="K122"/>
  <c r="I152"/>
  <c r="K158"/>
  <c r="I137"/>
  <c r="K55"/>
  <c r="K73"/>
  <c r="K104"/>
  <c r="K128"/>
  <c r="I158"/>
  <c r="I143"/>
  <c r="I55"/>
  <c r="I73"/>
  <c r="I104"/>
  <c r="I128"/>
  <c r="O55" i="7"/>
  <c r="J71"/>
  <c r="H143"/>
  <c r="P55"/>
  <c r="J155"/>
  <c r="J58"/>
  <c r="J151"/>
  <c r="J143"/>
  <c r="O86"/>
  <c r="H98" s="1"/>
  <c r="J46"/>
  <c r="P71"/>
  <c r="J74" s="1"/>
  <c r="O46"/>
  <c r="H58" s="1"/>
  <c r="J104"/>
  <c r="J140"/>
  <c r="J37"/>
  <c r="J55"/>
  <c r="J86"/>
  <c r="H104"/>
  <c r="J110"/>
  <c r="H140"/>
  <c r="H37"/>
  <c r="H55"/>
  <c r="H86"/>
  <c r="H110"/>
  <c r="H131"/>
  <c r="J137"/>
  <c r="H116"/>
  <c r="J122"/>
  <c r="J107"/>
  <c r="H137"/>
  <c r="DY176" i="1"/>
  <c r="CZ159"/>
  <c r="Y159" s="1"/>
  <c r="AI176"/>
  <c r="AQ145"/>
  <c r="F186"/>
  <c r="AG176"/>
  <c r="CD145"/>
  <c r="AU176"/>
  <c r="CJ176"/>
  <c r="DZ176"/>
  <c r="CY170"/>
  <c r="X170" s="1"/>
  <c r="CZ170"/>
  <c r="Y170" s="1"/>
  <c r="GB176"/>
  <c r="FR145"/>
  <c r="EI176"/>
  <c r="FV145"/>
  <c r="EM176"/>
  <c r="EB176"/>
  <c r="AJ176"/>
  <c r="DI113"/>
  <c r="DV106"/>
  <c r="CY174"/>
  <c r="X174" s="1"/>
  <c r="CZ174"/>
  <c r="Y174" s="1"/>
  <c r="CY167"/>
  <c r="X167" s="1"/>
  <c r="GM167" s="1"/>
  <c r="GO167" s="1"/>
  <c r="EA145"/>
  <c r="DN176"/>
  <c r="AH176"/>
  <c r="AG106"/>
  <c r="T113"/>
  <c r="DF17" i="3"/>
  <c r="DJ17" s="1"/>
  <c r="DG17"/>
  <c r="DH17"/>
  <c r="DI17"/>
  <c r="P192" i="1"/>
  <c r="P180"/>
  <c r="FY176"/>
  <c r="ET176"/>
  <c r="EH176"/>
  <c r="AD174"/>
  <c r="P174"/>
  <c r="CP174" s="1"/>
  <c r="O174" s="1"/>
  <c r="S173"/>
  <c r="DO74"/>
  <c r="EB69"/>
  <c r="CJ69"/>
  <c r="BA74"/>
  <c r="AJ106"/>
  <c r="W113"/>
  <c r="CS170"/>
  <c r="AD170"/>
  <c r="AB170" s="1"/>
  <c r="P169"/>
  <c r="CP169" s="1"/>
  <c r="O169" s="1"/>
  <c r="GM169" s="1"/>
  <c r="GN169" s="1"/>
  <c r="AB168"/>
  <c r="AB152"/>
  <c r="CS150"/>
  <c r="AD150"/>
  <c r="AB150" s="1"/>
  <c r="R150"/>
  <c r="DW176" s="1"/>
  <c r="BZ145"/>
  <c r="AP145"/>
  <c r="EB106"/>
  <c r="DO113"/>
  <c r="F219"/>
  <c r="EU206"/>
  <c r="CS174"/>
  <c r="AB174"/>
  <c r="Q173"/>
  <c r="P171"/>
  <c r="CP171" s="1"/>
  <c r="O171" s="1"/>
  <c r="P170"/>
  <c r="AB164"/>
  <c r="CP155"/>
  <c r="O155" s="1"/>
  <c r="P150"/>
  <c r="DK113"/>
  <c r="DX106"/>
  <c r="EC113"/>
  <c r="P109"/>
  <c r="CQ109"/>
  <c r="AB109"/>
  <c r="AP236"/>
  <c r="CR174"/>
  <c r="AD173"/>
  <c r="AB173" s="1"/>
  <c r="P173"/>
  <c r="CS158"/>
  <c r="AD158"/>
  <c r="R158"/>
  <c r="S147"/>
  <c r="CT147"/>
  <c r="DY113"/>
  <c r="ET69"/>
  <c r="P87"/>
  <c r="CI176"/>
  <c r="BD176"/>
  <c r="R172"/>
  <c r="CY172" s="1"/>
  <c r="X172" s="1"/>
  <c r="CT170"/>
  <c r="CZ169"/>
  <c r="Y169" s="1"/>
  <c r="CR168"/>
  <c r="CZ161"/>
  <c r="Y161" s="1"/>
  <c r="GM161" s="1"/>
  <c r="GN161" s="1"/>
  <c r="S160"/>
  <c r="AB158"/>
  <c r="P158"/>
  <c r="CP158" s="1"/>
  <c r="O158" s="1"/>
  <c r="GM158" s="1"/>
  <c r="GN158" s="1"/>
  <c r="CY157"/>
  <c r="X157" s="1"/>
  <c r="GM157" s="1"/>
  <c r="GN157" s="1"/>
  <c r="CS147"/>
  <c r="AD147"/>
  <c r="Q147"/>
  <c r="AD176" s="1"/>
  <c r="CR147"/>
  <c r="BB236"/>
  <c r="BC176"/>
  <c r="CR170"/>
  <c r="CS162"/>
  <c r="AD162"/>
  <c r="R162"/>
  <c r="CY162" s="1"/>
  <c r="X162" s="1"/>
  <c r="CQ157"/>
  <c r="AB157"/>
  <c r="S152"/>
  <c r="AD148"/>
  <c r="AB148" s="1"/>
  <c r="Q148"/>
  <c r="DV176" s="1"/>
  <c r="P130"/>
  <c r="F126"/>
  <c r="BB106"/>
  <c r="S164"/>
  <c r="AB162"/>
  <c r="P162"/>
  <c r="CP162" s="1"/>
  <c r="O162" s="1"/>
  <c r="CY150"/>
  <c r="X150" s="1"/>
  <c r="GA113"/>
  <c r="AX106"/>
  <c r="F120"/>
  <c r="F189"/>
  <c r="AB171"/>
  <c r="AB169"/>
  <c r="S168"/>
  <c r="CS166"/>
  <c r="AD166"/>
  <c r="AB166" s="1"/>
  <c r="R166"/>
  <c r="CY166" s="1"/>
  <c r="X166" s="1"/>
  <c r="CQ161"/>
  <c r="AB161"/>
  <c r="CZ156"/>
  <c r="Y156" s="1"/>
  <c r="CS154"/>
  <c r="AD154"/>
  <c r="R154"/>
  <c r="CZ154" s="1"/>
  <c r="Y154" s="1"/>
  <c r="CZ153"/>
  <c r="Y153" s="1"/>
  <c r="CQ150"/>
  <c r="Q150"/>
  <c r="BC113"/>
  <c r="CL106"/>
  <c r="CZ111"/>
  <c r="Y111" s="1"/>
  <c r="ED113" s="1"/>
  <c r="AI69"/>
  <c r="V74"/>
  <c r="P166"/>
  <c r="CP166" s="1"/>
  <c r="O166" s="1"/>
  <c r="CY165"/>
  <c r="X165" s="1"/>
  <c r="GM165" s="1"/>
  <c r="GN165" s="1"/>
  <c r="CY158"/>
  <c r="X158" s="1"/>
  <c r="CZ158"/>
  <c r="Y158" s="1"/>
  <c r="AB154"/>
  <c r="P154"/>
  <c r="CP154" s="1"/>
  <c r="O154" s="1"/>
  <c r="EV106"/>
  <c r="P138"/>
  <c r="Q170"/>
  <c r="Q168"/>
  <c r="CP168" s="1"/>
  <c r="O168" s="1"/>
  <c r="CQ165"/>
  <c r="AB165"/>
  <c r="CP159"/>
  <c r="O159" s="1"/>
  <c r="Q158"/>
  <c r="AB156"/>
  <c r="CY153"/>
  <c r="X153" s="1"/>
  <c r="GM153" s="1"/>
  <c r="GO153" s="1"/>
  <c r="CS148"/>
  <c r="AZ113"/>
  <c r="CI106"/>
  <c r="CQ111"/>
  <c r="P111"/>
  <c r="CP111" s="1"/>
  <c r="O111" s="1"/>
  <c r="DZ113"/>
  <c r="F215"/>
  <c r="G16" i="2" s="1"/>
  <c r="GA176" i="1"/>
  <c r="EV176"/>
  <c r="AX176"/>
  <c r="CZ162"/>
  <c r="Y162" s="1"/>
  <c r="CQ153"/>
  <c r="AB153"/>
  <c r="AI106"/>
  <c r="V113"/>
  <c r="GB113"/>
  <c r="DM74"/>
  <c r="DZ69"/>
  <c r="Q164"/>
  <c r="CP164" s="1"/>
  <c r="O164" s="1"/>
  <c r="Q160"/>
  <c r="CP160" s="1"/>
  <c r="O160" s="1"/>
  <c r="Q156"/>
  <c r="CP156" s="1"/>
  <c r="O156" s="1"/>
  <c r="GM156" s="1"/>
  <c r="GO156" s="1"/>
  <c r="Q152"/>
  <c r="CP152" s="1"/>
  <c r="O152" s="1"/>
  <c r="CZ148"/>
  <c r="Y148" s="1"/>
  <c r="CQ147"/>
  <c r="AB147"/>
  <c r="P147"/>
  <c r="EU106"/>
  <c r="P129"/>
  <c r="AU106"/>
  <c r="F132"/>
  <c r="GB69"/>
  <c r="ES74"/>
  <c r="F99"/>
  <c r="BD69"/>
  <c r="BA37"/>
  <c r="CJ26"/>
  <c r="EA26"/>
  <c r="DN37"/>
  <c r="BA113"/>
  <c r="CJ106"/>
  <c r="DN69"/>
  <c r="P97"/>
  <c r="F87"/>
  <c r="BB69"/>
  <c r="AG69"/>
  <c r="T74"/>
  <c r="R171"/>
  <c r="CY171" s="1"/>
  <c r="X171" s="1"/>
  <c r="R167"/>
  <c r="CZ167" s="1"/>
  <c r="Y167" s="1"/>
  <c r="R163"/>
  <c r="CZ163" s="1"/>
  <c r="Y163" s="1"/>
  <c r="R159"/>
  <c r="CY159" s="1"/>
  <c r="X159" s="1"/>
  <c r="R155"/>
  <c r="CZ155" s="1"/>
  <c r="Y155" s="1"/>
  <c r="R151"/>
  <c r="CZ151" s="1"/>
  <c r="Y151" s="1"/>
  <c r="GC106"/>
  <c r="ET113"/>
  <c r="AP106"/>
  <c r="F122"/>
  <c r="AH113"/>
  <c r="DL74"/>
  <c r="Q155"/>
  <c r="Q151"/>
  <c r="CP151" s="1"/>
  <c r="O151" s="1"/>
  <c r="AS113"/>
  <c r="CB106"/>
  <c r="EH69"/>
  <c r="P83"/>
  <c r="CR71"/>
  <c r="CS71"/>
  <c r="AD71"/>
  <c r="R71"/>
  <c r="AE74" s="1"/>
  <c r="AQ113"/>
  <c r="BZ106"/>
  <c r="CT108"/>
  <c r="S108"/>
  <c r="FP69"/>
  <c r="EG74"/>
  <c r="FY74"/>
  <c r="FZ74"/>
  <c r="AP69"/>
  <c r="F83"/>
  <c r="AB71"/>
  <c r="P71"/>
  <c r="CQ110"/>
  <c r="P110"/>
  <c r="CP110" s="1"/>
  <c r="O110" s="1"/>
  <c r="FR113"/>
  <c r="CB69"/>
  <c r="AS74"/>
  <c r="EM74"/>
  <c r="FV69"/>
  <c r="BZ69"/>
  <c r="AQ74"/>
  <c r="BC26"/>
  <c r="F53"/>
  <c r="GB26"/>
  <c r="ES37"/>
  <c r="EG106"/>
  <c r="P117"/>
  <c r="F138"/>
  <c r="BD106"/>
  <c r="R111"/>
  <c r="CY111" s="1"/>
  <c r="X111" s="1"/>
  <c r="CR111"/>
  <c r="CS111"/>
  <c r="AD111"/>
  <c r="AB111" s="1"/>
  <c r="EA113"/>
  <c r="EN74"/>
  <c r="CI74"/>
  <c r="AH69"/>
  <c r="U74"/>
  <c r="Q71"/>
  <c r="AD74" s="1"/>
  <c r="EK69"/>
  <c r="P91"/>
  <c r="CG69"/>
  <c r="AX74"/>
  <c r="FR69"/>
  <c r="EI74"/>
  <c r="FQ106"/>
  <c r="EH113"/>
  <c r="CZ110"/>
  <c r="Y110" s="1"/>
  <c r="DW113"/>
  <c r="CD69"/>
  <c r="AU74"/>
  <c r="W74"/>
  <c r="CQ71"/>
  <c r="DX74"/>
  <c r="FY113"/>
  <c r="CS109"/>
  <c r="GA74"/>
  <c r="DH74"/>
  <c r="R72"/>
  <c r="DW74" s="1"/>
  <c r="FV26"/>
  <c r="EM37"/>
  <c r="AZ37"/>
  <c r="DY37"/>
  <c r="AI37"/>
  <c r="DF21" i="3"/>
  <c r="DG21"/>
  <c r="DH21"/>
  <c r="DI21"/>
  <c r="DJ21" s="1"/>
  <c r="Q72" i="1"/>
  <c r="DV74" s="1"/>
  <c r="DO37"/>
  <c r="U37"/>
  <c r="AH26"/>
  <c r="DF31" i="3"/>
  <c r="DG31"/>
  <c r="DH31"/>
  <c r="DI31"/>
  <c r="DJ31" s="1"/>
  <c r="Q108" i="1"/>
  <c r="AD72"/>
  <c r="AB72" s="1"/>
  <c r="CZ71"/>
  <c r="Y71" s="1"/>
  <c r="AL74" s="1"/>
  <c r="F46"/>
  <c r="AG37"/>
  <c r="R110"/>
  <c r="CY110" s="1"/>
  <c r="X110" s="1"/>
  <c r="AD108"/>
  <c r="AB108" s="1"/>
  <c r="P108"/>
  <c r="FX74"/>
  <c r="S74"/>
  <c r="CD26"/>
  <c r="AU37"/>
  <c r="CY30"/>
  <c r="X30" s="1"/>
  <c r="DF15" i="3"/>
  <c r="DJ15" s="1"/>
  <c r="DG15"/>
  <c r="DH15"/>
  <c r="DI15"/>
  <c r="DF9"/>
  <c r="DJ9" s="1"/>
  <c r="DG9"/>
  <c r="DH9"/>
  <c r="DI9"/>
  <c r="Q110" i="1"/>
  <c r="CS72"/>
  <c r="EH37"/>
  <c r="CY35"/>
  <c r="X35" s="1"/>
  <c r="GM35" s="1"/>
  <c r="GO35" s="1"/>
  <c r="CZ35"/>
  <c r="Y35" s="1"/>
  <c r="DZ37"/>
  <c r="DF22" i="3"/>
  <c r="DG22"/>
  <c r="DJ22" s="1"/>
  <c r="DH22"/>
  <c r="DI22"/>
  <c r="AD110" i="1"/>
  <c r="AB110" s="1"/>
  <c r="BX106"/>
  <c r="FP26"/>
  <c r="EG37"/>
  <c r="CY33"/>
  <c r="X33" s="1"/>
  <c r="CP28"/>
  <c r="O28" s="1"/>
  <c r="DF39" i="3"/>
  <c r="DJ39" s="1"/>
  <c r="DG39"/>
  <c r="DH39"/>
  <c r="DI39"/>
  <c r="DF33"/>
  <c r="DG33"/>
  <c r="DJ33" s="1"/>
  <c r="DH33"/>
  <c r="DI33"/>
  <c r="DF13"/>
  <c r="DJ13" s="1"/>
  <c r="DG13"/>
  <c r="DH13"/>
  <c r="DI13"/>
  <c r="BC74" i="1"/>
  <c r="F50"/>
  <c r="AQ26"/>
  <c r="F47"/>
  <c r="AJ37"/>
  <c r="DF7" i="3"/>
  <c r="DJ7" s="1"/>
  <c r="DG7"/>
  <c r="DH7"/>
  <c r="DI7"/>
  <c r="GA26" i="1"/>
  <c r="ER37"/>
  <c r="ET37"/>
  <c r="DF26" i="3"/>
  <c r="DG26"/>
  <c r="DJ26" s="1"/>
  <c r="DH26"/>
  <c r="DI26"/>
  <c r="DF19"/>
  <c r="DG19"/>
  <c r="DH19"/>
  <c r="DI19"/>
  <c r="DJ19" s="1"/>
  <c r="AO74" i="1"/>
  <c r="AO37"/>
  <c r="CG37"/>
  <c r="BX26"/>
  <c r="EP37"/>
  <c r="BD37"/>
  <c r="DF43" i="3"/>
  <c r="DG43"/>
  <c r="DH43"/>
  <c r="DI43"/>
  <c r="DJ43" s="1"/>
  <c r="DF5"/>
  <c r="DJ5" s="1"/>
  <c r="DG5"/>
  <c r="DH5"/>
  <c r="DI5"/>
  <c r="CZ34" i="1"/>
  <c r="Y34" s="1"/>
  <c r="Q30"/>
  <c r="CK26"/>
  <c r="BY26"/>
  <c r="DG41" i="3"/>
  <c r="CX38"/>
  <c r="DG35"/>
  <c r="DG29"/>
  <c r="DF24"/>
  <c r="DJ24" s="1"/>
  <c r="DG23"/>
  <c r="DJ23" s="1"/>
  <c r="CV21"/>
  <c r="DF10"/>
  <c r="DG1"/>
  <c r="S37" i="1"/>
  <c r="CT35"/>
  <c r="CR33"/>
  <c r="R32"/>
  <c r="CZ32" s="1"/>
  <c r="Y32" s="1"/>
  <c r="AD30"/>
  <c r="AB30" s="1"/>
  <c r="P30"/>
  <c r="CP30" s="1"/>
  <c r="O30" s="1"/>
  <c r="CS28"/>
  <c r="AB28"/>
  <c r="DI44" i="3"/>
  <c r="DJ44" s="1"/>
  <c r="DF41"/>
  <c r="DI40"/>
  <c r="DF35"/>
  <c r="DJ35" s="1"/>
  <c r="DG34"/>
  <c r="DF29"/>
  <c r="DI28"/>
  <c r="DF23"/>
  <c r="DG18"/>
  <c r="DI16"/>
  <c r="DI8"/>
  <c r="DF1"/>
  <c r="Q32" i="1"/>
  <c r="CP32" s="1"/>
  <c r="O32" s="1"/>
  <c r="AD32"/>
  <c r="AB32" s="1"/>
  <c r="DG44" i="3"/>
  <c r="DG40"/>
  <c r="DG28"/>
  <c r="CX25"/>
  <c r="DG16"/>
  <c r="DG8"/>
  <c r="Q34" i="1"/>
  <c r="CR30"/>
  <c r="R29"/>
  <c r="CX42" i="3"/>
  <c r="CX36"/>
  <c r="DG32"/>
  <c r="DJ32" s="1"/>
  <c r="CX30"/>
  <c r="DG27"/>
  <c r="DJ27" s="1"/>
  <c r="DH14"/>
  <c r="CX11"/>
  <c r="DH6"/>
  <c r="P34" i="1"/>
  <c r="CP34" s="1"/>
  <c r="O34" s="1"/>
  <c r="S31"/>
  <c r="Q29"/>
  <c r="DV37" s="1"/>
  <c r="DI37" i="3"/>
  <c r="DI20"/>
  <c r="DJ20" s="1"/>
  <c r="DI12"/>
  <c r="DI4"/>
  <c r="CX2"/>
  <c r="R31" i="1"/>
  <c r="P29"/>
  <c r="Q31"/>
  <c r="CP31" s="1"/>
  <c r="O31" s="1"/>
  <c r="R33"/>
  <c r="CZ33" s="1"/>
  <c r="Y33" s="1"/>
  <c r="AD31"/>
  <c r="AB31" s="1"/>
  <c r="CZ30"/>
  <c r="Y30" s="1"/>
  <c r="CS29"/>
  <c r="AB29"/>
  <c r="DG3" i="3"/>
  <c r="DJ3" s="1"/>
  <c r="R28" i="1"/>
  <c r="DI24" i="3"/>
  <c r="DI10"/>
  <c r="DJ10" s="1"/>
  <c r="CS31" i="1"/>
  <c r="Q28"/>
  <c r="DI41" i="3"/>
  <c r="DJ41" s="1"/>
  <c r="DI35"/>
  <c r="DI29"/>
  <c r="DJ29" s="1"/>
  <c r="DH24"/>
  <c r="DI23"/>
  <c r="DH10"/>
  <c r="DI1"/>
  <c r="DJ1" s="1"/>
  <c r="I173" i="8" l="1"/>
  <c r="K173"/>
  <c r="K76"/>
  <c r="K169"/>
  <c r="I169"/>
  <c r="I116"/>
  <c r="K116"/>
  <c r="H155" i="7"/>
  <c r="H151"/>
  <c r="DW145" i="1"/>
  <c r="DJ176"/>
  <c r="ED106"/>
  <c r="DQ113"/>
  <c r="GM33"/>
  <c r="GN33" s="1"/>
  <c r="U26"/>
  <c r="F59"/>
  <c r="CY29"/>
  <c r="X29" s="1"/>
  <c r="EC37" s="1"/>
  <c r="DW37"/>
  <c r="AE69"/>
  <c r="R74"/>
  <c r="F95"/>
  <c r="T69"/>
  <c r="AZ106"/>
  <c r="F124"/>
  <c r="DY106"/>
  <c r="DL113"/>
  <c r="CZ171"/>
  <c r="Y171" s="1"/>
  <c r="F94"/>
  <c r="BA69"/>
  <c r="FY145"/>
  <c r="EP176"/>
  <c r="CJ145"/>
  <c r="BA176"/>
  <c r="GM30"/>
  <c r="GO30" s="1"/>
  <c r="EH26"/>
  <c r="P46"/>
  <c r="EH206"/>
  <c r="CY32"/>
  <c r="X32" s="1"/>
  <c r="GM32" s="1"/>
  <c r="GN32" s="1"/>
  <c r="AD113"/>
  <c r="DK74"/>
  <c r="DX69"/>
  <c r="CY71"/>
  <c r="X71" s="1"/>
  <c r="AK74" s="1"/>
  <c r="CY163"/>
  <c r="X163" s="1"/>
  <c r="GM163" s="1"/>
  <c r="GN163" s="1"/>
  <c r="GM162"/>
  <c r="GN162" s="1"/>
  <c r="CY160"/>
  <c r="X160" s="1"/>
  <c r="CZ160"/>
  <c r="Y160" s="1"/>
  <c r="GM160" s="1"/>
  <c r="GN160" s="1"/>
  <c r="CP109"/>
  <c r="O109" s="1"/>
  <c r="DU113"/>
  <c r="EI145"/>
  <c r="P186"/>
  <c r="F195"/>
  <c r="AU145"/>
  <c r="DF38" i="3"/>
  <c r="DG38"/>
  <c r="DJ38" s="1"/>
  <c r="DH38"/>
  <c r="DI38"/>
  <c r="DP113" i="1"/>
  <c r="EC106"/>
  <c r="F90"/>
  <c r="BC69"/>
  <c r="BC206"/>
  <c r="CY31"/>
  <c r="X31" s="1"/>
  <c r="GM31" s="1"/>
  <c r="GO31" s="1"/>
  <c r="FU37" s="1"/>
  <c r="CZ31"/>
  <c r="Y31" s="1"/>
  <c r="DX37"/>
  <c r="AU26"/>
  <c r="F56"/>
  <c r="AU206"/>
  <c r="CY72"/>
  <c r="X72" s="1"/>
  <c r="EC74" s="1"/>
  <c r="F84"/>
  <c r="AQ69"/>
  <c r="AQ206"/>
  <c r="CY147"/>
  <c r="X147" s="1"/>
  <c r="CZ147"/>
  <c r="Y147" s="1"/>
  <c r="AL176" s="1"/>
  <c r="AF176"/>
  <c r="W37"/>
  <c r="AJ26"/>
  <c r="DY26"/>
  <c r="DL37"/>
  <c r="AE113"/>
  <c r="P201"/>
  <c r="EV145"/>
  <c r="EV206"/>
  <c r="CY164"/>
  <c r="X164" s="1"/>
  <c r="GM164" s="1"/>
  <c r="GN164" s="1"/>
  <c r="CZ164"/>
  <c r="Y164" s="1"/>
  <c r="P98"/>
  <c r="DO69"/>
  <c r="AG145"/>
  <c r="T176"/>
  <c r="DV26"/>
  <c r="DI37"/>
  <c r="AL69"/>
  <c r="Y74"/>
  <c r="AQ106"/>
  <c r="F123"/>
  <c r="AC74"/>
  <c r="CP71"/>
  <c r="O71" s="1"/>
  <c r="F81"/>
  <c r="AX69"/>
  <c r="GM154"/>
  <c r="GO154" s="1"/>
  <c r="AD37"/>
  <c r="CP29"/>
  <c r="O29" s="1"/>
  <c r="DU37"/>
  <c r="DF11" i="3"/>
  <c r="DG11"/>
  <c r="DJ11" s="1"/>
  <c r="DH11"/>
  <c r="DI11"/>
  <c r="DF25"/>
  <c r="DG25"/>
  <c r="DH25"/>
  <c r="DI25"/>
  <c r="DJ25" s="1"/>
  <c r="F89" i="1"/>
  <c r="S69"/>
  <c r="AZ26"/>
  <c r="F48"/>
  <c r="EQ74"/>
  <c r="FZ69"/>
  <c r="CZ150"/>
  <c r="Y150" s="1"/>
  <c r="ED176" s="1"/>
  <c r="GA145"/>
  <c r="ER176"/>
  <c r="CY168"/>
  <c r="X168" s="1"/>
  <c r="CZ168"/>
  <c r="Y168" s="1"/>
  <c r="BC145"/>
  <c r="F192"/>
  <c r="DK106"/>
  <c r="P128"/>
  <c r="EU22"/>
  <c r="EU236"/>
  <c r="P222"/>
  <c r="CY155"/>
  <c r="X155" s="1"/>
  <c r="GM155" s="1"/>
  <c r="GO155" s="1"/>
  <c r="CY154"/>
  <c r="X154" s="1"/>
  <c r="DI106"/>
  <c r="P125"/>
  <c r="GB145"/>
  <c r="ES176"/>
  <c r="DJ74"/>
  <c r="DW69"/>
  <c r="AO69"/>
  <c r="F78"/>
  <c r="AH106"/>
  <c r="U113"/>
  <c r="EG26"/>
  <c r="P41"/>
  <c r="EG206"/>
  <c r="CZ72"/>
  <c r="Y72" s="1"/>
  <c r="ED74" s="1"/>
  <c r="ET106"/>
  <c r="P126"/>
  <c r="ES69"/>
  <c r="P94"/>
  <c r="AX145"/>
  <c r="F183"/>
  <c r="BC106"/>
  <c r="F129"/>
  <c r="EO74"/>
  <c r="FX69"/>
  <c r="EM26"/>
  <c r="P56"/>
  <c r="EM206"/>
  <c r="W69"/>
  <c r="F98"/>
  <c r="EM69"/>
  <c r="P93"/>
  <c r="FY69"/>
  <c r="EP74"/>
  <c r="DM69"/>
  <c r="P96"/>
  <c r="GM159"/>
  <c r="GN159" s="1"/>
  <c r="CY151"/>
  <c r="X151" s="1"/>
  <c r="GM151" s="1"/>
  <c r="GO151" s="1"/>
  <c r="BB18"/>
  <c r="F249"/>
  <c r="CP150"/>
  <c r="O150" s="1"/>
  <c r="DU176"/>
  <c r="CZ166"/>
  <c r="Y166" s="1"/>
  <c r="AJ145"/>
  <c r="W176"/>
  <c r="F96"/>
  <c r="U69"/>
  <c r="EA106"/>
  <c r="DN113"/>
  <c r="P84"/>
  <c r="EI69"/>
  <c r="GM34"/>
  <c r="GO34" s="1"/>
  <c r="V37"/>
  <c r="AI26"/>
  <c r="DF2" i="3"/>
  <c r="DG2"/>
  <c r="DJ2" s="1"/>
  <c r="DH2"/>
  <c r="DI2"/>
  <c r="S26" i="1"/>
  <c r="F52"/>
  <c r="BD26"/>
  <c r="F62"/>
  <c r="BD206"/>
  <c r="AC113"/>
  <c r="CP108"/>
  <c r="O108" s="1"/>
  <c r="F93"/>
  <c r="AU69"/>
  <c r="AD69"/>
  <c r="Q74"/>
  <c r="AS69"/>
  <c r="F91"/>
  <c r="P78"/>
  <c r="EG69"/>
  <c r="GB106"/>
  <c r="ES113"/>
  <c r="ES206" s="1"/>
  <c r="CP72"/>
  <c r="O72" s="1"/>
  <c r="CP173"/>
  <c r="O173" s="1"/>
  <c r="CZ29"/>
  <c r="Y29" s="1"/>
  <c r="ED37" s="1"/>
  <c r="EP26"/>
  <c r="P44"/>
  <c r="AS106"/>
  <c r="F130"/>
  <c r="DI176"/>
  <c r="DV145"/>
  <c r="F133"/>
  <c r="BA106"/>
  <c r="F136"/>
  <c r="V106"/>
  <c r="DM113"/>
  <c r="DZ106"/>
  <c r="AD145"/>
  <c r="Q176"/>
  <c r="CZ173"/>
  <c r="Y173" s="1"/>
  <c r="CY173"/>
  <c r="X173" s="1"/>
  <c r="F134"/>
  <c r="T106"/>
  <c r="EB145"/>
  <c r="DO176"/>
  <c r="CY28"/>
  <c r="X28" s="1"/>
  <c r="AK37" s="1"/>
  <c r="CZ28"/>
  <c r="Y28" s="1"/>
  <c r="AL37" s="1"/>
  <c r="AE37"/>
  <c r="ET26"/>
  <c r="P50"/>
  <c r="ET206"/>
  <c r="DO26"/>
  <c r="P61"/>
  <c r="DO206"/>
  <c r="DH69"/>
  <c r="P77"/>
  <c r="DW106"/>
  <c r="DJ113"/>
  <c r="CP148"/>
  <c r="O148" s="1"/>
  <c r="FR106"/>
  <c r="EI113"/>
  <c r="CZ108"/>
  <c r="Y108" s="1"/>
  <c r="AL113" s="1"/>
  <c r="AF113"/>
  <c r="CY108"/>
  <c r="X108" s="1"/>
  <c r="AK113" s="1"/>
  <c r="DN26"/>
  <c r="P60"/>
  <c r="CP147"/>
  <c r="O147" s="1"/>
  <c r="AC176"/>
  <c r="GM111"/>
  <c r="GO111" s="1"/>
  <c r="GM168"/>
  <c r="GO168" s="1"/>
  <c r="GM166"/>
  <c r="GN166" s="1"/>
  <c r="BD145"/>
  <c r="F201"/>
  <c r="DO106"/>
  <c r="P137"/>
  <c r="GM174"/>
  <c r="GN174" s="1"/>
  <c r="DZ145"/>
  <c r="DM176"/>
  <c r="AI145"/>
  <c r="V176"/>
  <c r="AG26"/>
  <c r="T37"/>
  <c r="CI69"/>
  <c r="AZ74"/>
  <c r="DF36" i="3"/>
  <c r="DG36"/>
  <c r="DH36"/>
  <c r="DI36"/>
  <c r="DJ36" s="1"/>
  <c r="CG26" i="1"/>
  <c r="AX37"/>
  <c r="ER26"/>
  <c r="P48"/>
  <c r="AB37"/>
  <c r="GM28"/>
  <c r="DZ26"/>
  <c r="DM37"/>
  <c r="DV69"/>
  <c r="DI74"/>
  <c r="GA69"/>
  <c r="ER74"/>
  <c r="ER206" s="1"/>
  <c r="ES26"/>
  <c r="P57"/>
  <c r="GM110"/>
  <c r="GO110" s="1"/>
  <c r="CY152"/>
  <c r="X152" s="1"/>
  <c r="EC176" s="1"/>
  <c r="DX176"/>
  <c r="CZ152"/>
  <c r="Y152" s="1"/>
  <c r="CI145"/>
  <c r="AZ176"/>
  <c r="AP18"/>
  <c r="F245"/>
  <c r="CP170"/>
  <c r="O170" s="1"/>
  <c r="GM170" s="1"/>
  <c r="GN170" s="1"/>
  <c r="AH145"/>
  <c r="U176"/>
  <c r="CZ172"/>
  <c r="Y172" s="1"/>
  <c r="GM172" s="1"/>
  <c r="GN172" s="1"/>
  <c r="DF42" i="3"/>
  <c r="DG42"/>
  <c r="DH42"/>
  <c r="DI42"/>
  <c r="DJ42" s="1"/>
  <c r="F41" i="1"/>
  <c r="AO26"/>
  <c r="AO206"/>
  <c r="AC37"/>
  <c r="EH106"/>
  <c r="P122"/>
  <c r="EN69"/>
  <c r="P79"/>
  <c r="DL69"/>
  <c r="P95"/>
  <c r="V69"/>
  <c r="F97"/>
  <c r="W106"/>
  <c r="F137"/>
  <c r="EH145"/>
  <c r="P185"/>
  <c r="DN145"/>
  <c r="P199"/>
  <c r="DY145"/>
  <c r="DL176"/>
  <c r="DF30" i="3"/>
  <c r="DG30"/>
  <c r="DH30"/>
  <c r="DI30"/>
  <c r="DJ30" s="1"/>
  <c r="FY106" i="1"/>
  <c r="EP113"/>
  <c r="EP206" s="1"/>
  <c r="BA26"/>
  <c r="F57"/>
  <c r="BA206"/>
  <c r="ER113"/>
  <c r="GA106"/>
  <c r="GM171"/>
  <c r="GN171" s="1"/>
  <c r="ET145"/>
  <c r="P189"/>
  <c r="P195"/>
  <c r="EM145"/>
  <c r="AE176"/>
  <c r="ED145" l="1"/>
  <c r="DQ176"/>
  <c r="ER22"/>
  <c r="P217"/>
  <c r="ER236"/>
  <c r="FU26"/>
  <c r="EL37"/>
  <c r="EC145"/>
  <c r="DP176"/>
  <c r="EP22"/>
  <c r="EP236"/>
  <c r="P213"/>
  <c r="ES22"/>
  <c r="ES236"/>
  <c r="P226"/>
  <c r="CC176"/>
  <c r="AL145"/>
  <c r="Y176"/>
  <c r="BC22"/>
  <c r="F222"/>
  <c r="BC236"/>
  <c r="P134"/>
  <c r="DL106"/>
  <c r="AO22"/>
  <c r="F210"/>
  <c r="AO236"/>
  <c r="P86"/>
  <c r="DI69"/>
  <c r="AK106"/>
  <c r="X113"/>
  <c r="DN106"/>
  <c r="P136"/>
  <c r="CE74"/>
  <c r="CF74"/>
  <c r="CH74"/>
  <c r="AC69"/>
  <c r="P74"/>
  <c r="AK176"/>
  <c r="EH22"/>
  <c r="EH236"/>
  <c r="P215"/>
  <c r="V16" i="2" s="1"/>
  <c r="AE145" i="1"/>
  <c r="R176"/>
  <c r="AL106"/>
  <c r="Y113"/>
  <c r="Q69"/>
  <c r="F86"/>
  <c r="U106"/>
  <c r="F135"/>
  <c r="GM109"/>
  <c r="DT113"/>
  <c r="ET22"/>
  <c r="ET236"/>
  <c r="P219"/>
  <c r="P80"/>
  <c r="EO69"/>
  <c r="DM26"/>
  <c r="P59"/>
  <c r="DM206"/>
  <c r="AZ69"/>
  <c r="F85"/>
  <c r="EI106"/>
  <c r="P123"/>
  <c r="EP69"/>
  <c r="P81"/>
  <c r="EU18"/>
  <c r="P252"/>
  <c r="EQ69"/>
  <c r="P82"/>
  <c r="Y69"/>
  <c r="F101"/>
  <c r="DP106"/>
  <c r="P139"/>
  <c r="CC37"/>
  <c r="CF37"/>
  <c r="P37"/>
  <c r="AC26"/>
  <c r="CE37"/>
  <c r="CH37"/>
  <c r="DX145"/>
  <c r="DK176"/>
  <c r="GN28"/>
  <c r="CB37" s="1"/>
  <c r="CA37"/>
  <c r="AE26"/>
  <c r="R37"/>
  <c r="DM106"/>
  <c r="P135"/>
  <c r="W145"/>
  <c r="F200"/>
  <c r="AZ206"/>
  <c r="DP74"/>
  <c r="EC69"/>
  <c r="BA145"/>
  <c r="F196"/>
  <c r="AZ145"/>
  <c r="F187"/>
  <c r="EV22"/>
  <c r="EV236"/>
  <c r="P231"/>
  <c r="O37"/>
  <c r="AB26"/>
  <c r="T26"/>
  <c r="F58"/>
  <c r="T206"/>
  <c r="GM148"/>
  <c r="DT176"/>
  <c r="Y37"/>
  <c r="AL26"/>
  <c r="ED26"/>
  <c r="DQ37"/>
  <c r="FX37"/>
  <c r="DU26"/>
  <c r="FZ37"/>
  <c r="DH37"/>
  <c r="FW37"/>
  <c r="DI26"/>
  <c r="P49"/>
  <c r="DI206"/>
  <c r="AE106"/>
  <c r="R113"/>
  <c r="AU22"/>
  <c r="AU236"/>
  <c r="F225"/>
  <c r="R69"/>
  <c r="F88"/>
  <c r="ER145"/>
  <c r="P187"/>
  <c r="Q145"/>
  <c r="F188"/>
  <c r="DU106"/>
  <c r="FW113"/>
  <c r="DH113"/>
  <c r="FX113"/>
  <c r="FZ113"/>
  <c r="DJ106"/>
  <c r="P127"/>
  <c r="X37"/>
  <c r="AK26"/>
  <c r="GM173"/>
  <c r="GN173" s="1"/>
  <c r="AB113"/>
  <c r="GM108"/>
  <c r="GM29"/>
  <c r="DT37"/>
  <c r="DL26"/>
  <c r="P58"/>
  <c r="DL206"/>
  <c r="EP145"/>
  <c r="P183"/>
  <c r="P140"/>
  <c r="DQ106"/>
  <c r="DI145"/>
  <c r="P188"/>
  <c r="EG22"/>
  <c r="P210"/>
  <c r="EG236"/>
  <c r="AF106"/>
  <c r="S113"/>
  <c r="AQ22"/>
  <c r="F216"/>
  <c r="AQ236"/>
  <c r="DL145"/>
  <c r="P197"/>
  <c r="V145"/>
  <c r="F199"/>
  <c r="AC145"/>
  <c r="CE176"/>
  <c r="CF176"/>
  <c r="CH176"/>
  <c r="P176"/>
  <c r="DO145"/>
  <c r="P200"/>
  <c r="GM72"/>
  <c r="DT74"/>
  <c r="CF113"/>
  <c r="CH113"/>
  <c r="AC106"/>
  <c r="P113"/>
  <c r="CE113"/>
  <c r="V26"/>
  <c r="F60"/>
  <c r="V206"/>
  <c r="DU145"/>
  <c r="DH176"/>
  <c r="FZ176"/>
  <c r="FX176"/>
  <c r="FW176"/>
  <c r="DJ69"/>
  <c r="P88"/>
  <c r="AD26"/>
  <c r="Q37"/>
  <c r="T145"/>
  <c r="F197"/>
  <c r="X74"/>
  <c r="AK69"/>
  <c r="DW26"/>
  <c r="DJ37"/>
  <c r="GM71"/>
  <c r="AB74"/>
  <c r="EP106"/>
  <c r="P120"/>
  <c r="ER106"/>
  <c r="P124"/>
  <c r="U145"/>
  <c r="F198"/>
  <c r="AB176"/>
  <c r="GM147"/>
  <c r="ES106"/>
  <c r="P133"/>
  <c r="BD22"/>
  <c r="BD236"/>
  <c r="F231"/>
  <c r="GM150"/>
  <c r="GN150" s="1"/>
  <c r="ES145"/>
  <c r="P196"/>
  <c r="DX26"/>
  <c r="DK37"/>
  <c r="GM152"/>
  <c r="GO152" s="1"/>
  <c r="FU176" s="1"/>
  <c r="EC26"/>
  <c r="DP37"/>
  <c r="P190"/>
  <c r="DJ145"/>
  <c r="AX26"/>
  <c r="F44"/>
  <c r="AX206"/>
  <c r="DM145"/>
  <c r="P198"/>
  <c r="DN206"/>
  <c r="EI206"/>
  <c r="EM22"/>
  <c r="EM236"/>
  <c r="P225"/>
  <c r="W16" i="2" s="1"/>
  <c r="W26" i="1"/>
  <c r="F61"/>
  <c r="W206"/>
  <c r="P89"/>
  <c r="DK69"/>
  <c r="U206"/>
  <c r="BA22"/>
  <c r="BA236"/>
  <c r="F226"/>
  <c r="ER69"/>
  <c r="P85"/>
  <c r="DO22"/>
  <c r="DO236"/>
  <c r="P230"/>
  <c r="DQ74"/>
  <c r="ED69"/>
  <c r="AF145"/>
  <c r="S176"/>
  <c r="AD106"/>
  <c r="Q113"/>
  <c r="F128" l="1"/>
  <c r="S106"/>
  <c r="S206"/>
  <c r="DK26"/>
  <c r="P52"/>
  <c r="DK206"/>
  <c r="F125"/>
  <c r="Q106"/>
  <c r="BA18"/>
  <c r="F256"/>
  <c r="DN22"/>
  <c r="P229"/>
  <c r="DN236"/>
  <c r="CF145"/>
  <c r="AW176"/>
  <c r="EG18"/>
  <c r="P240"/>
  <c r="DT26"/>
  <c r="DG37"/>
  <c r="FW106"/>
  <c r="EN113"/>
  <c r="Y26"/>
  <c r="F64"/>
  <c r="Y206"/>
  <c r="CA26"/>
  <c r="AR37"/>
  <c r="DM22"/>
  <c r="P228"/>
  <c r="DM236"/>
  <c r="CH69"/>
  <c r="AY74"/>
  <c r="EP18"/>
  <c r="P243"/>
  <c r="AB145"/>
  <c r="O176"/>
  <c r="DT145"/>
  <c r="DG176"/>
  <c r="CB26"/>
  <c r="AS37"/>
  <c r="CF69"/>
  <c r="AW74"/>
  <c r="EL176"/>
  <c r="FU145"/>
  <c r="R26"/>
  <c r="F51"/>
  <c r="R206"/>
  <c r="EI22"/>
  <c r="EI236"/>
  <c r="P216"/>
  <c r="F140"/>
  <c r="Y106"/>
  <c r="AX22"/>
  <c r="AX236"/>
  <c r="F213"/>
  <c r="AB106"/>
  <c r="O113"/>
  <c r="T22"/>
  <c r="F227"/>
  <c r="T236"/>
  <c r="P145"/>
  <c r="F179"/>
  <c r="Q26"/>
  <c r="F49"/>
  <c r="Q206"/>
  <c r="FW26"/>
  <c r="EN37"/>
  <c r="DP69"/>
  <c r="P100"/>
  <c r="CH26"/>
  <c r="AY37"/>
  <c r="R145"/>
  <c r="F190"/>
  <c r="EL26"/>
  <c r="P55"/>
  <c r="FX106"/>
  <c r="EO113"/>
  <c r="DH106"/>
  <c r="P116"/>
  <c r="CE145"/>
  <c r="AV176"/>
  <c r="U22"/>
  <c r="F228"/>
  <c r="U236"/>
  <c r="DP145"/>
  <c r="P202"/>
  <c r="AY113"/>
  <c r="CH106"/>
  <c r="P101"/>
  <c r="DQ69"/>
  <c r="W22"/>
  <c r="W236"/>
  <c r="F230"/>
  <c r="BD18"/>
  <c r="F261"/>
  <c r="AB69"/>
  <c r="O74"/>
  <c r="EN176"/>
  <c r="FW145"/>
  <c r="CF106"/>
  <c r="AW113"/>
  <c r="DH26"/>
  <c r="P40"/>
  <c r="DH206"/>
  <c r="AZ22"/>
  <c r="F217"/>
  <c r="AZ236"/>
  <c r="CE26"/>
  <c r="AV37"/>
  <c r="X106"/>
  <c r="F139"/>
  <c r="Y145"/>
  <c r="F203"/>
  <c r="F77"/>
  <c r="P69"/>
  <c r="CH145"/>
  <c r="AY176"/>
  <c r="DI22"/>
  <c r="DI236"/>
  <c r="P218"/>
  <c r="S145"/>
  <c r="F191"/>
  <c r="BC18"/>
  <c r="F252"/>
  <c r="GO71"/>
  <c r="CC74" s="1"/>
  <c r="CA74"/>
  <c r="FX145"/>
  <c r="EO176"/>
  <c r="DT69"/>
  <c r="DG74"/>
  <c r="X26"/>
  <c r="F63"/>
  <c r="X206"/>
  <c r="FZ26"/>
  <c r="EQ37"/>
  <c r="ET18"/>
  <c r="P249"/>
  <c r="ER18"/>
  <c r="P247"/>
  <c r="F127"/>
  <c r="R106"/>
  <c r="GN29"/>
  <c r="FT37" s="1"/>
  <c r="FS37"/>
  <c r="CE69"/>
  <c r="AV74"/>
  <c r="DO18"/>
  <c r="P260"/>
  <c r="DJ26"/>
  <c r="P51"/>
  <c r="DJ206"/>
  <c r="FZ145"/>
  <c r="EQ176"/>
  <c r="GO72"/>
  <c r="FU74" s="1"/>
  <c r="FS74"/>
  <c r="AQ18"/>
  <c r="F246"/>
  <c r="O26"/>
  <c r="F39"/>
  <c r="P26"/>
  <c r="F40"/>
  <c r="P206"/>
  <c r="EH18"/>
  <c r="P245"/>
  <c r="AT176"/>
  <c r="CC145"/>
  <c r="F100"/>
  <c r="X69"/>
  <c r="CE106"/>
  <c r="AV113"/>
  <c r="CA113"/>
  <c r="GO108"/>
  <c r="CC113" s="1"/>
  <c r="DH145"/>
  <c r="P179"/>
  <c r="H16" i="2"/>
  <c r="FX26" i="1"/>
  <c r="EO37"/>
  <c r="CF26"/>
  <c r="AW37"/>
  <c r="DT106"/>
  <c r="DG113"/>
  <c r="V22"/>
  <c r="F229"/>
  <c r="V236"/>
  <c r="P106"/>
  <c r="F116"/>
  <c r="GN148"/>
  <c r="FT176" s="1"/>
  <c r="FS176"/>
  <c r="DK145"/>
  <c r="P191"/>
  <c r="DP26"/>
  <c r="P63"/>
  <c r="DP206"/>
  <c r="EM18"/>
  <c r="P255"/>
  <c r="GN147"/>
  <c r="CB176" s="1"/>
  <c r="CA176"/>
  <c r="DL22"/>
  <c r="P227"/>
  <c r="DL236"/>
  <c r="FZ106"/>
  <c r="EQ113"/>
  <c r="AU18"/>
  <c r="F255"/>
  <c r="DQ26"/>
  <c r="P64"/>
  <c r="DQ206"/>
  <c r="EV18"/>
  <c r="P261"/>
  <c r="CC26"/>
  <c r="AT37"/>
  <c r="GO109"/>
  <c r="FU113" s="1"/>
  <c r="FS113"/>
  <c r="AK145"/>
  <c r="X176"/>
  <c r="AO18"/>
  <c r="F240"/>
  <c r="ES18"/>
  <c r="P256"/>
  <c r="DQ145"/>
  <c r="P203"/>
  <c r="DG145" l="1"/>
  <c r="P178"/>
  <c r="Y22"/>
  <c r="F233"/>
  <c r="Y236"/>
  <c r="X145"/>
  <c r="F202"/>
  <c r="AW26"/>
  <c r="F43"/>
  <c r="AW206"/>
  <c r="FS26"/>
  <c r="EJ37"/>
  <c r="DI18"/>
  <c r="P248"/>
  <c r="AZ18"/>
  <c r="F247"/>
  <c r="T18"/>
  <c r="F257"/>
  <c r="O145"/>
  <c r="F178"/>
  <c r="DP22"/>
  <c r="P232"/>
  <c r="DP236"/>
  <c r="EJ74"/>
  <c r="FS69"/>
  <c r="FT26"/>
  <c r="EK37"/>
  <c r="DG69"/>
  <c r="P76"/>
  <c r="AY26"/>
  <c r="F45"/>
  <c r="AY206"/>
  <c r="R22"/>
  <c r="R236"/>
  <c r="F220"/>
  <c r="DN18"/>
  <c r="P259"/>
  <c r="EI18"/>
  <c r="P246"/>
  <c r="AT145"/>
  <c r="F194"/>
  <c r="FS145"/>
  <c r="EJ176"/>
  <c r="P184"/>
  <c r="EQ145"/>
  <c r="EO145"/>
  <c r="P182"/>
  <c r="DH22"/>
  <c r="P209"/>
  <c r="DH236"/>
  <c r="W18"/>
  <c r="F260"/>
  <c r="F115"/>
  <c r="O106"/>
  <c r="AT26"/>
  <c r="F55"/>
  <c r="AY69"/>
  <c r="F82"/>
  <c r="DG26"/>
  <c r="P39"/>
  <c r="DG206"/>
  <c r="DG106"/>
  <c r="P115"/>
  <c r="AY145"/>
  <c r="F184"/>
  <c r="DL18"/>
  <c r="P257"/>
  <c r="P22"/>
  <c r="F209"/>
  <c r="P236"/>
  <c r="DJ22"/>
  <c r="P220"/>
  <c r="DJ236"/>
  <c r="CA69"/>
  <c r="AR74"/>
  <c r="EN26"/>
  <c r="P42"/>
  <c r="EN206"/>
  <c r="P194"/>
  <c r="EL145"/>
  <c r="DK22"/>
  <c r="P221"/>
  <c r="Y16" i="2" s="1"/>
  <c r="DK236" i="1"/>
  <c r="AV26"/>
  <c r="F42"/>
  <c r="AV206"/>
  <c r="EL74"/>
  <c r="FU69"/>
  <c r="FU106"/>
  <c r="EL113"/>
  <c r="CC69"/>
  <c r="AT74"/>
  <c r="AT206" s="1"/>
  <c r="F119"/>
  <c r="AW106"/>
  <c r="EO106"/>
  <c r="P119"/>
  <c r="AX18"/>
  <c r="F243"/>
  <c r="AW69"/>
  <c r="F80"/>
  <c r="DM18"/>
  <c r="P258"/>
  <c r="O69"/>
  <c r="F76"/>
  <c r="FS106"/>
  <c r="EJ113"/>
  <c r="EO26"/>
  <c r="P43"/>
  <c r="EO206"/>
  <c r="EN106"/>
  <c r="P118"/>
  <c r="CB145"/>
  <c r="AS176"/>
  <c r="V18"/>
  <c r="F259"/>
  <c r="AT113"/>
  <c r="CC106"/>
  <c r="Q22"/>
  <c r="F218"/>
  <c r="Q236"/>
  <c r="AV69"/>
  <c r="F79"/>
  <c r="U18"/>
  <c r="F258"/>
  <c r="EQ106"/>
  <c r="P121"/>
  <c r="FT145"/>
  <c r="EK176"/>
  <c r="CA106"/>
  <c r="AR113"/>
  <c r="O206"/>
  <c r="EQ26"/>
  <c r="P45"/>
  <c r="EQ206"/>
  <c r="F121"/>
  <c r="AY106"/>
  <c r="AS26"/>
  <c r="F54"/>
  <c r="AS206"/>
  <c r="AW145"/>
  <c r="F182"/>
  <c r="S22"/>
  <c r="F221"/>
  <c r="J16" i="2" s="1"/>
  <c r="S236" i="1"/>
  <c r="X22"/>
  <c r="X236"/>
  <c r="F232"/>
  <c r="AV145"/>
  <c r="F181"/>
  <c r="CA145"/>
  <c r="AR176"/>
  <c r="DQ22"/>
  <c r="P233"/>
  <c r="DQ236"/>
  <c r="AV106"/>
  <c r="F118"/>
  <c r="EN145"/>
  <c r="P181"/>
  <c r="AR26"/>
  <c r="F65"/>
  <c r="AT22" l="1"/>
  <c r="AT236"/>
  <c r="F224"/>
  <c r="F16" i="2" s="1"/>
  <c r="AR106" i="1"/>
  <c r="F141"/>
  <c r="P141"/>
  <c r="EJ106"/>
  <c r="P18"/>
  <c r="F239"/>
  <c r="DP18"/>
  <c r="P262"/>
  <c r="DQ18"/>
  <c r="P263"/>
  <c r="EK145"/>
  <c r="P193"/>
  <c r="R18"/>
  <c r="F250"/>
  <c r="F131"/>
  <c r="AT106"/>
  <c r="AY22"/>
  <c r="AY236"/>
  <c r="F214"/>
  <c r="EJ26"/>
  <c r="P65"/>
  <c r="EJ206"/>
  <c r="EN22"/>
  <c r="P211"/>
  <c r="EN236"/>
  <c r="EJ145"/>
  <c r="P204"/>
  <c r="DK18"/>
  <c r="P251"/>
  <c r="AT69"/>
  <c r="F92"/>
  <c r="EL106"/>
  <c r="P131"/>
  <c r="AR206"/>
  <c r="F193"/>
  <c r="AS145"/>
  <c r="O22"/>
  <c r="O236"/>
  <c r="F208"/>
  <c r="AS22"/>
  <c r="AS236"/>
  <c r="F223"/>
  <c r="E16" i="2" s="1"/>
  <c r="I16" s="1"/>
  <c r="N16" s="1"/>
  <c r="Y18" i="1"/>
  <c r="F263"/>
  <c r="AW22"/>
  <c r="AW236"/>
  <c r="F212"/>
  <c r="AR145"/>
  <c r="F204"/>
  <c r="P92"/>
  <c r="EL69"/>
  <c r="EL206"/>
  <c r="AR69"/>
  <c r="F102"/>
  <c r="EJ69"/>
  <c r="P102"/>
  <c r="X18"/>
  <c r="F262"/>
  <c r="AV22"/>
  <c r="AV236"/>
  <c r="F211"/>
  <c r="EK26"/>
  <c r="P54"/>
  <c r="EK206"/>
  <c r="EO22"/>
  <c r="P212"/>
  <c r="EO236"/>
  <c r="DJ18"/>
  <c r="P250"/>
  <c r="DG22"/>
  <c r="DG236"/>
  <c r="P208"/>
  <c r="DH18"/>
  <c r="P239"/>
  <c r="EQ22"/>
  <c r="EQ236"/>
  <c r="P214"/>
  <c r="S18"/>
  <c r="F251"/>
  <c r="Q18"/>
  <c r="F248"/>
  <c r="EJ22" l="1"/>
  <c r="EJ236"/>
  <c r="P234"/>
  <c r="EO18"/>
  <c r="P242"/>
  <c r="AR22"/>
  <c r="F234"/>
  <c r="AR236"/>
  <c r="EK22"/>
  <c r="EK236"/>
  <c r="P223"/>
  <c r="T16" i="2" s="1"/>
  <c r="X16" s="1"/>
  <c r="AC16" s="1"/>
  <c r="EQ18" i="1"/>
  <c r="P244"/>
  <c r="O18"/>
  <c r="F238"/>
  <c r="AY18"/>
  <c r="F244"/>
  <c r="AS18"/>
  <c r="F253"/>
  <c r="EN18"/>
  <c r="P241"/>
  <c r="AW18"/>
  <c r="F242"/>
  <c r="EL22"/>
  <c r="EL236"/>
  <c r="P224"/>
  <c r="U16" i="2" s="1"/>
  <c r="AV18" i="1"/>
  <c r="F241"/>
  <c r="DG18"/>
  <c r="P238"/>
  <c r="AT18"/>
  <c r="F254"/>
  <c r="EK18" l="1"/>
  <c r="P253"/>
  <c r="AR18"/>
  <c r="F264"/>
  <c r="F265" s="1"/>
  <c r="EJ18"/>
  <c r="P264"/>
  <c r="P265" s="1"/>
  <c r="EL18"/>
  <c r="P254"/>
</calcChain>
</file>

<file path=xl/sharedStrings.xml><?xml version="1.0" encoding="utf-8"?>
<sst xmlns="http://schemas.openxmlformats.org/spreadsheetml/2006/main" count="4120" uniqueCount="342">
  <si>
    <t>Smeta.RU Flash  (495) 974-1589</t>
  </si>
  <si>
    <t>_PS_</t>
  </si>
  <si>
    <t>Smeta.RU Flash</t>
  </si>
  <si>
    <t/>
  </si>
  <si>
    <t>02-01-01 Реконструкция ВЛ-0,4 кВ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</si>
  <si>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</si>
  <si>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</si>
  <si>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</si>
  <si>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</si>
  <si>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</si>
  <si>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</si>
  <si>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</si>
  <si>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02-01-01</t>
  </si>
  <si>
    <t>Реконструкция ВЛ-0,4 кВ</t>
  </si>
  <si>
    <t>Новый раздел</t>
  </si>
  <si>
    <t>Демонтажные работы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</si>
  <si>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</si>
  <si>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</si>
  <si>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</si>
  <si>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</si>
  <si>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</si>
  <si>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Сб.3-30.т.3.1.п.3.1.14_03.30.01.35.001 Наименование: При демонтаже сборных железобетонных, бетонных и деревянных конструкций</t>
  </si>
  <si>
    <t>*0</t>
  </si>
  <si>
    <t>*0,8</t>
  </si>
  <si>
    <t>Строительные работы</t>
  </si>
  <si>
    <t>ТСН-2001.3-33. Линии электропередачи</t>
  </si>
  <si>
    <t>ТСН-2001.3-33-1</t>
  </si>
  <si>
    <t>Поправка: Сб.3-30.т.3.1.п.3.1.14_03.30.01.35.001</t>
  </si>
  <si>
    <t>2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</si>
  <si>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</si>
  <si>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</si>
  <si>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</si>
  <si>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</si>
  <si>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Поправка: Гл.4.Прил.2.2.п.2.2.29_04.00.01.35.003 Наименование: При демонтаже оборудования, предназначенного в лом</t>
  </si>
  <si>
    <t>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</si>
  <si>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</si>
  <si>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</si>
  <si>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</si>
  <si>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Гл.4.Прил.2.2.п.2.2.29_04.00.01.35.003</t>
  </si>
  <si>
    <t>3.33-24-3</t>
  </si>
  <si>
    <t>Устройство ответвлений от ВЛ 0,38 кВ к зданиям с помощью механизмов количество проводов в ответвлении 4</t>
  </si>
  <si>
    <t>1 ответвление</t>
  </si>
  <si>
    <t>ТСН-2001.3 Доп. 76, Сб. 33, т. 24, поз. 3</t>
  </si>
  <si>
    <t>4</t>
  </si>
  <si>
    <t>4.8-278-1</t>
  </si>
  <si>
    <t>Установка ответвительных зажимов для СИП (P645)</t>
  </si>
  <si>
    <t>1  ШТ.</t>
  </si>
  <si>
    <t>ТСН-2001.4. Доп. 1-42. Сб. 8, т. 278,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</si>
  <si>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</si>
  <si>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</si>
  <si>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</si>
  <si>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</si>
  <si>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</si>
  <si>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</si>
  <si>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</si>
  <si>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</si>
  <si>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</si>
  <si>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</si>
  <si>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</si>
  <si>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</si>
  <si>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</si>
  <si>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</si>
  <si>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</si>
  <si>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</si>
  <si>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</si>
  <si>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</si>
  <si>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</si>
  <si>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</si>
  <si>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</si>
  <si>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</si>
  <si>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</si>
  <si>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</si>
  <si>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</si>
  <si>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</si>
  <si>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</si>
  <si>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</si>
  <si>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</si>
  <si>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</si>
  <si>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</si>
  <si>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</si>
  <si>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</si>
  <si>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</si>
  <si>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</si>
  <si>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</si>
  <si>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</si>
  <si>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</si>
  <si>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</si>
  <si>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</si>
  <si>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</si>
  <si>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</si>
  <si>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</si>
  <si>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</si>
  <si>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</si>
  <si>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</si>
  <si>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</si>
  <si>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</si>
  <si>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</si>
  <si>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</si>
  <si>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</si>
  <si>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</si>
  <si>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</si>
  <si>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</si>
  <si>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</si>
  <si>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</si>
  <si>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</si>
  <si>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</si>
  <si>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</si>
  <si>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Монтажные работы</t>
  </si>
  <si>
    <t>Установка ответвительных зажимов для СИП (Р72, Р70, PC481,Р645)</t>
  </si>
  <si>
    <t>Материалы</t>
  </si>
  <si>
    <t>Цена поставщика</t>
  </si>
  <si>
    <t>Провод СИП-2 3х95+1х95</t>
  </si>
  <si>
    <t>м</t>
  </si>
  <si>
    <t>Материалы, изделия и конструкции</t>
  </si>
  <si>
    <t>занесена вручную</t>
  </si>
  <si>
    <t>[488 /  9,84] +  2% Заг.скл</t>
  </si>
  <si>
    <t>0</t>
  </si>
  <si>
    <t>Заземляющий проводник ЗП-6</t>
  </si>
  <si>
    <t>[312,5 /  9,84] +  2% Заг.скл</t>
  </si>
  <si>
    <t>1.21-5-989</t>
  </si>
  <si>
    <t>Кронштейн для крепления анкерных зажимов, из алюминиевого сплава, разрушающая нагрузка 15 кН</t>
  </si>
  <si>
    <t>шт.</t>
  </si>
  <si>
    <t>ТСН-2001.1 Доп. 77, Р. 21, о. 5, поз. 989</t>
  </si>
  <si>
    <t>Материалы монтажные</t>
  </si>
  <si>
    <t>ТСН-2001.1 Материалы монтажные</t>
  </si>
  <si>
    <t>ТСН-2001.1-2</t>
  </si>
  <si>
    <t>5</t>
  </si>
  <si>
    <t>1.21-5-689</t>
  </si>
  <si>
    <t>Лента крепления нержавеющая, типа F 207, IF 207</t>
  </si>
  <si>
    <t>ТСН-2001.1 Доп. 79, Р. 21, о. 5, поз. 689</t>
  </si>
  <si>
    <t>6</t>
  </si>
  <si>
    <t>1.21-5-691</t>
  </si>
  <si>
    <t>Скрепа для ленты, типа NC 20, CF 20</t>
  </si>
  <si>
    <t>100 шт.</t>
  </si>
  <si>
    <t>ТСН-2001.1 Доп. 79, Р. 21, о. 5, поз. 691</t>
  </si>
  <si>
    <t>7</t>
  </si>
  <si>
    <t>Зажим DN95-120</t>
  </si>
  <si>
    <t>ШТ</t>
  </si>
  <si>
    <t>[1 006 /  9,84] +  2% Заг.скл</t>
  </si>
  <si>
    <t>8</t>
  </si>
  <si>
    <t>Зажим Р72</t>
  </si>
  <si>
    <t>[344 /  9,84] +  2% Заг.скл</t>
  </si>
  <si>
    <t>9</t>
  </si>
  <si>
    <t>Зажим Р70</t>
  </si>
  <si>
    <t>[335 /  9,84] +  2% Заг.скл</t>
  </si>
  <si>
    <t>10</t>
  </si>
  <si>
    <t>Стяжной хомут Е260</t>
  </si>
  <si>
    <t>[9,62 /  9,84] +  2% Заг.скл</t>
  </si>
  <si>
    <t>11</t>
  </si>
  <si>
    <t>Зажим CD35</t>
  </si>
  <si>
    <t>[128,57 /  9,84] +  2% Заг.скл</t>
  </si>
  <si>
    <t>1.21-5-686</t>
  </si>
  <si>
    <t>Комплект промежуточной подвески, типа ЕS 54-14, ЕS 1500</t>
  </si>
  <si>
    <t>ТСН-2001.1 Доп. 77, Р. 21, о. 5, поз. 686</t>
  </si>
  <si>
    <t>15</t>
  </si>
  <si>
    <t>Зажим РС481</t>
  </si>
  <si>
    <t>[907 /  9,84] +  2% Заг.скл</t>
  </si>
  <si>
    <t>16</t>
  </si>
  <si>
    <t>Зажим Р645</t>
  </si>
  <si>
    <t>[337 /  9,84] +  2% Заг.скл</t>
  </si>
  <si>
    <t>17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</si>
  <si>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</si>
  <si>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</si>
  <si>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</si>
  <si>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</si>
  <si>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Материалы строительные</t>
  </si>
  <si>
    <t>ТСН-2001.1 Материалы строительные</t>
  </si>
  <si>
    <t>ТСН-2001.1-1</t>
  </si>
  <si>
    <t>и1</t>
  </si>
  <si>
    <t>Итого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</si>
  <si>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</si>
  <si>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</si>
  <si>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</si>
  <si>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</si>
  <si>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</si>
  <si>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</si>
  <si>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</si>
  <si>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</si>
  <si>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</si>
  <si>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</si>
  <si>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</si>
  <si>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</si>
  <si>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</si>
  <si>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</si>
  <si>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</si>
  <si>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</si>
  <si>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</si>
  <si>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</si>
  <si>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</si>
  <si>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</si>
  <si>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</si>
  <si>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</si>
  <si>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</si>
  <si>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)*0,8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</si>
  <si>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</si>
  <si>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</si>
  <si>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</si>
  <si>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</si>
  <si>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</si>
  <si>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</si>
  <si>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</si>
  <si>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)*0</t>
  </si>
  <si>
    <t>1.1-1-115</t>
  </si>
  <si>
    <t>ТСН-2001.1. Доп. 1-42. Р. 1, о. 1, поз. 115</t>
  </si>
  <si>
    <t>Ветошь</t>
  </si>
  <si>
    <t>кг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</si>
  <si>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</si>
  <si>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</si>
  <si>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</si>
  <si>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</si>
  <si>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</si>
  <si>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</si>
  <si>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</si>
  <si>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</si>
  <si>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</si>
  <si>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</si>
  <si>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</si>
  <si>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</si>
  <si>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</si>
  <si>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</si>
  <si>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</si>
  <si>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</si>
  <si>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</si>
  <si>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</si>
  <si>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</si>
  <si>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</si>
  <si>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</si>
  <si>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</si>
  <si>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</si>
  <si>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</si>
  <si>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</si>
  <si>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</si>
  <si>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</si>
  <si>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</si>
  <si>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</si>
  <si>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</si>
  <si>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</si>
  <si>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</si>
  <si>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</si>
  <si>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</si>
  <si>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</si>
  <si>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3511010000</t>
  </si>
  <si>
    <t>Провода неизолированные</t>
  </si>
  <si>
    <t>км</t>
  </si>
  <si>
    <t>0930113000</t>
  </si>
  <si>
    <t>Сталь угловая шириной полки 50 мм</t>
  </si>
  <si>
    <t>Сб.3-30.т.3.1.п.3.1.14_03.30.01.35.001</t>
  </si>
  <si>
    <t>При демонтаже сборных железобетонных, бетонных и деревянных конструкций</t>
  </si>
  <si>
    <t>Глава 3. Сборники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</si>
  <si>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</si>
  <si>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</si>
  <si>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</si>
  <si>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</si>
  <si>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</si>
  <si>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</si>
  <si>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</si>
  <si>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</si>
  <si>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</si>
  <si>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</si>
  <si>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</si>
  <si>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</si>
  <si>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</si>
  <si>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</si>
  <si>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</si>
  <si>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</si>
  <si>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</si>
  <si>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</si>
  <si>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</si>
  <si>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</si>
  <si>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</si>
  <si>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</si>
  <si>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</si>
  <si>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</si>
  <si>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</si>
  <si>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</si>
  <si>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</si>
  <si>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</si>
  <si>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</si>
  <si>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3.33-16-1</t>
    </r>
    <r>
      <rPr>
        <i/>
        <sz val="10"/>
        <rFont val="Arial"/>
        <family val="2"/>
        <charset val="204"/>
      </rPr>
      <t xml:space="preserve">
Поправка: Сб.3-30.т.3.1.п.3.1.14_03.30.01.35.001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</si>
  <si>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</si>
  <si>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</si>
  <si>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</si>
  <si>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</si>
  <si>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</si>
  <si>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</si>
  <si>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</si>
  <si>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</si>
  <si>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</si>
  <si>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4.8-277-1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</si>
  <si>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4.8-278-1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</si>
  <si>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   Итого по ТСН-2001.16</t>
  </si>
  <si>
    <t xml:space="preserve">   Итого возвратных сумм</t>
  </si>
  <si>
    <t>МР</t>
  </si>
  <si>
    <r>
      <t>Провод СИП-2 3х95+1х95</t>
    </r>
    <r>
      <rPr>
        <i/>
        <sz val="10"/>
        <rFont val="Arial"/>
        <family val="2"/>
        <charset val="204"/>
      </rPr>
      <t xml:space="preserve">
50,58 = [488 /  9,84] +  2% Заг.скл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</si>
  <si>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32,40 = [312,5 /  9,84] +  2% Заг.скл</t>
    </r>
  </si>
  <si>
    <r>
      <t>Зажим DN95-120</t>
    </r>
    <r>
      <rPr>
        <i/>
        <sz val="10"/>
        <rFont val="Arial"/>
        <family val="2"/>
        <charset val="204"/>
      </rPr>
      <t xml:space="preserve">
104,28 = [1 006 /  9,84]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</si>
  <si>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35,66 = [344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</si>
  <si>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34,72 = [335 /  9,84]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</si>
  <si>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1,00 = [9,62 /  9,84] +  2% Заг.скл</t>
    </r>
  </si>
  <si>
    <r>
      <t>Зажим CD35</t>
    </r>
    <r>
      <rPr>
        <i/>
        <sz val="10"/>
        <rFont val="Arial"/>
        <family val="2"/>
        <charset val="204"/>
      </rPr>
      <t xml:space="preserve">
13,33 = [128,57 /  9,84] +  2% Заг.скл</t>
    </r>
  </si>
  <si>
    <r>
      <t>Зажим РС481</t>
    </r>
    <r>
      <rPr>
        <i/>
        <sz val="10"/>
        <rFont val="Arial"/>
        <family val="2"/>
        <charset val="204"/>
      </rPr>
      <t xml:space="preserve">
94,01 = [907 /  9,84] +  2% Заг.скл</t>
    </r>
  </si>
  <si>
    <r>
      <t>Зажим Р645</t>
    </r>
    <r>
      <rPr>
        <i/>
        <sz val="10"/>
        <rFont val="Arial"/>
        <family val="2"/>
        <charset val="204"/>
      </rPr>
      <t xml:space="preserve">
34,94 = [337 /  9,84] +  2% Заг.скл</t>
    </r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</si>
  <si>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</si>
  <si>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</si>
  <si>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</si>
  <si>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</si>
  <si>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</si>
  <si>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</si>
  <si>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</si>
  <si>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</si>
  <si>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</si>
  <si>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</si>
  <si>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</si>
  <si>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</si>
  <si>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</si>
  <si>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</si>
  <si>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</si>
  <si>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</si>
  <si>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</si>
  <si>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</si>
  <si>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</si>
  <si>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</si>
  <si>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</si>
  <si>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</si>
  <si>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</si>
  <si>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</si>
  <si>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</si>
  <si>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</si>
  <si>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</si>
  <si>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</si>
  <si>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</si>
  <si>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</si>
  <si>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</si>
  <si>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</si>
  <si>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</si>
  <si>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</si>
  <si>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</si>
  <si>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</si>
  <si>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</si>
  <si>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</si>
  <si>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Строительство ТП-10/0,4 кВ № Нов., с трансформатор мощностью 160 кВА., КЛ-10 кВ, в т.ч. ПИР, г. Москва, ТиНАО, пос. Сосенское :77:17:0000000:3985</t>
  </si>
  <si>
    <t>Основание: Договор №312610-СМР от 30.01.2026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</si>
</sst>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20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2" fillId="0" borderId="1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4" fontId="16" fillId="0" borderId="1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2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65"/>
  <sheetViews>
    <sheetView tabSelected="1" view="pageBreakPreview" zoomScale="60" zoomScaleNormal="100" workbookViewId="0">
      <selection activeCell="AX13" sqref="AX13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71093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31">
      <c r="A1" s="10" t="str">
        <f>Source!B1</f>
        <v>Smeta.RU Flash  (495) 974-1589</v>
      </c>
    </row>
    <row r="2" spans="1:31" ht="14.25">
      <c r="A2" s="11"/>
      <c r="B2" s="11"/>
      <c r="C2" s="11"/>
      <c r="D2" s="11"/>
      <c r="E2" s="11"/>
      <c r="F2" s="11"/>
      <c r="G2" s="11"/>
      <c r="H2" s="11"/>
      <c r="I2" s="11"/>
      <c r="J2" s="58" t="s">
        <v>274</v>
      </c>
      <c r="K2" s="58"/>
    </row>
    <row r="3" spans="1:31" s="13" customFormat="1" ht="49.5" customHeight="1">
      <c r="A3" s="60" t="s">
        <v>339</v>
      </c>
      <c r="B3" s="60"/>
      <c r="C3" s="60"/>
      <c r="D3" s="60"/>
      <c r="E3" s="60"/>
      <c r="F3" s="60"/>
      <c r="G3" s="60"/>
      <c r="H3" s="60"/>
      <c r="I3" s="60"/>
      <c r="J3" s="60"/>
      <c r="K3" s="60"/>
      <c r="AE3" s="12" t="s">
        <v>340</v>
      </c>
    </row>
    <row r="4" spans="1:31">
      <c r="A4" s="48" t="s">
        <v>252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31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31" ht="15.75">
      <c r="A6" s="60" t="str">
        <f>CONCATENATE( "ЛОКАЛЬНАЯ СМЕТА № ",IF(Source!F20&lt;&gt;"Новая локальная смета", Source!F20, ""))</f>
        <v>ЛОКАЛЬНАЯ СМЕТА № 02-01-01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31" ht="14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31" ht="18">
      <c r="A8" s="62" t="str">
        <f>IF(Source!G20&lt;&gt;"Новая локальная смета", Source!G20, "")</f>
        <v>Реконструкция ВЛ-0,4 кВ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31">
      <c r="A9" s="63" t="s">
        <v>253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31" ht="14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31" ht="14.25" customHeight="1">
      <c r="A11" s="57" t="s">
        <v>341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31" ht="14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31" ht="71.25">
      <c r="A13" s="11"/>
      <c r="B13" s="11"/>
      <c r="C13" s="11"/>
      <c r="D13" s="11"/>
      <c r="E13" s="11"/>
      <c r="F13" s="11"/>
      <c r="G13" s="11"/>
      <c r="H13" s="11"/>
      <c r="I13" s="15" t="s">
        <v>254</v>
      </c>
      <c r="J13" s="15" t="s">
        <v>255</v>
      </c>
      <c r="K13" s="11"/>
    </row>
    <row r="14" spans="1:31" ht="15">
      <c r="A14" s="11"/>
      <c r="B14" s="11"/>
      <c r="C14" s="11"/>
      <c r="D14" s="11"/>
      <c r="E14" s="59" t="s">
        <v>256</v>
      </c>
      <c r="F14" s="59"/>
      <c r="G14" s="59"/>
      <c r="H14" s="59"/>
      <c r="I14" s="16">
        <f>I15+I16+I17+I18</f>
        <v>12.29</v>
      </c>
      <c r="J14" s="16">
        <f>J15+J16+J17+J18</f>
        <v>186.94</v>
      </c>
      <c r="K14" s="17"/>
    </row>
    <row r="15" spans="1:31" ht="14.25" hidden="1">
      <c r="A15" s="11"/>
      <c r="B15" s="11"/>
      <c r="C15" s="11"/>
      <c r="D15" s="11"/>
      <c r="E15" s="47" t="s">
        <v>24</v>
      </c>
      <c r="F15" s="47"/>
      <c r="G15" s="47"/>
      <c r="H15" s="47"/>
      <c r="I15" s="18">
        <f>ROUND((Source!F223)/1000, 2)</f>
        <v>7.87</v>
      </c>
      <c r="J15" s="18">
        <f>ROUND((Source!P223)/1000, 2)</f>
        <v>79.86</v>
      </c>
      <c r="K15" s="11"/>
    </row>
    <row r="16" spans="1:31" ht="14.25" hidden="1">
      <c r="A16" s="11"/>
      <c r="B16" s="11"/>
      <c r="C16" s="11"/>
      <c r="D16" s="11"/>
      <c r="E16" s="47" t="s">
        <v>257</v>
      </c>
      <c r="F16" s="47"/>
      <c r="G16" s="47"/>
      <c r="H16" s="47"/>
      <c r="I16" s="18">
        <f>ROUND((Source!F224)/1000, 2)</f>
        <v>4.42</v>
      </c>
      <c r="J16" s="18">
        <f>ROUND((Source!P224)/1000, 2)</f>
        <v>107.08</v>
      </c>
      <c r="K16" s="11"/>
    </row>
    <row r="17" spans="1:42" ht="14.25" hidden="1">
      <c r="A17" s="11"/>
      <c r="B17" s="11"/>
      <c r="C17" s="11"/>
      <c r="D17" s="11"/>
      <c r="E17" s="47" t="s">
        <v>258</v>
      </c>
      <c r="F17" s="47"/>
      <c r="G17" s="47"/>
      <c r="H17" s="47"/>
      <c r="I17" s="18">
        <f>ROUND((Source!F215)/1000, 2)</f>
        <v>0</v>
      </c>
      <c r="J17" s="18">
        <f>ROUND((Source!P215)/1000, 2)</f>
        <v>0</v>
      </c>
      <c r="K17" s="11"/>
    </row>
    <row r="18" spans="1:42" ht="14.25" hidden="1">
      <c r="A18" s="11"/>
      <c r="B18" s="11"/>
      <c r="C18" s="11"/>
      <c r="D18" s="11"/>
      <c r="E18" s="47" t="s">
        <v>259</v>
      </c>
      <c r="F18" s="47"/>
      <c r="G18" s="47"/>
      <c r="H18" s="47"/>
      <c r="I18" s="18">
        <f>ROUND((Source!F225+Source!F226)/1000, 2)</f>
        <v>0</v>
      </c>
      <c r="J18" s="18">
        <f>ROUND((Source!P225+Source!P226)/1000, 2)</f>
        <v>0</v>
      </c>
      <c r="K18" s="11"/>
    </row>
    <row r="19" spans="1:42" ht="14.25">
      <c r="A19" s="11"/>
      <c r="B19" s="11"/>
      <c r="C19" s="11"/>
      <c r="D19" s="11"/>
      <c r="E19" s="47" t="s">
        <v>260</v>
      </c>
      <c r="F19" s="47"/>
      <c r="G19" s="47"/>
      <c r="H19" s="47"/>
      <c r="I19" s="18">
        <f>(Source!F221+ Source!F220)/1000</f>
        <v>0.64373999999999998</v>
      </c>
      <c r="J19" s="18">
        <f>((Source!P221 + Source!P220)/1000)</f>
        <v>38.748520000000006</v>
      </c>
      <c r="K19" s="11"/>
    </row>
    <row r="20" spans="1:42" ht="14.25">
      <c r="A20" s="11"/>
      <c r="B20" s="11"/>
      <c r="C20" s="11"/>
      <c r="D20" s="11"/>
      <c r="E20" s="47" t="s">
        <v>261</v>
      </c>
      <c r="F20" s="47"/>
      <c r="G20" s="47"/>
      <c r="H20" s="47"/>
      <c r="I20" s="18">
        <f>Source!F228</f>
        <v>25.4466</v>
      </c>
      <c r="J20" s="18"/>
      <c r="K20" s="11" t="s">
        <v>188</v>
      </c>
    </row>
    <row r="21" spans="1:42" ht="14.25" hidden="1">
      <c r="A21" s="11"/>
      <c r="B21" s="11"/>
      <c r="C21" s="11"/>
      <c r="D21" s="11"/>
      <c r="E21" s="47" t="s">
        <v>262</v>
      </c>
      <c r="F21" s="47"/>
      <c r="G21" s="47"/>
      <c r="H21" s="47"/>
      <c r="I21" s="18"/>
      <c r="J21" s="18"/>
      <c r="K21" s="11"/>
    </row>
    <row r="22" spans="1:42" ht="14.25" hidden="1">
      <c r="A22" s="11"/>
      <c r="B22" s="11"/>
      <c r="C22" s="11"/>
      <c r="D22" s="11"/>
      <c r="E22" s="56" t="s">
        <v>87</v>
      </c>
      <c r="F22" s="56"/>
      <c r="G22" s="56"/>
      <c r="H22" s="56"/>
      <c r="I22" s="18">
        <f>SUM(Y28:Y153)</f>
        <v>0</v>
      </c>
      <c r="J22" s="18">
        <f>SUM(Z28:Z153)</f>
        <v>0</v>
      </c>
      <c r="K22" s="11"/>
    </row>
    <row r="23" spans="1:42" ht="14.25">
      <c r="A23" s="11"/>
      <c r="B23" s="11"/>
      <c r="C23" s="11"/>
      <c r="D23" s="11"/>
      <c r="E23" s="11"/>
      <c r="F23" s="19"/>
      <c r="G23" s="19"/>
      <c r="H23" s="19"/>
      <c r="I23" s="18"/>
      <c r="J23" s="18"/>
      <c r="K23" s="11"/>
    </row>
    <row r="24" spans="1:42" ht="14.25">
      <c r="A24" s="11" t="s">
        <v>275</v>
      </c>
      <c r="B24" s="11"/>
      <c r="C24" s="11"/>
      <c r="D24" s="11"/>
      <c r="E24" s="11"/>
      <c r="F24" s="19"/>
      <c r="G24" s="19"/>
      <c r="H24" s="19"/>
      <c r="I24" s="18"/>
      <c r="J24" s="18"/>
      <c r="K24" s="11"/>
    </row>
    <row r="25" spans="1:42" ht="28.5">
      <c r="A25" s="57" t="s">
        <v>276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276</v>
      </c>
    </row>
    <row r="26" spans="1:42" ht="99.75">
      <c r="A26" s="20" t="s">
        <v>263</v>
      </c>
      <c r="B26" s="20" t="s">
        <v>264</v>
      </c>
      <c r="C26" s="20" t="s">
        <v>265</v>
      </c>
      <c r="D26" s="20" t="s">
        <v>266</v>
      </c>
      <c r="E26" s="20" t="s">
        <v>267</v>
      </c>
      <c r="F26" s="20" t="s">
        <v>268</v>
      </c>
      <c r="G26" s="21" t="s">
        <v>269</v>
      </c>
      <c r="H26" s="21" t="s">
        <v>270</v>
      </c>
      <c r="I26" s="20" t="s">
        <v>277</v>
      </c>
      <c r="J26" s="20" t="s">
        <v>272</v>
      </c>
      <c r="K26" s="20" t="s">
        <v>273</v>
      </c>
    </row>
    <row r="27" spans="1:42" ht="14.25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</row>
    <row r="29" spans="1:42" ht="16.5">
      <c r="A29" s="55" t="str">
        <f>CONCATENATE("Раздел: ",IF(Source!G24&lt;&gt;"Новый раздел", Source!G24, ""))</f>
        <v>Раздел: Демонтажные работы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42" ht="78">
      <c r="A30" s="23">
        <v>1</v>
      </c>
      <c r="B30" s="23" t="s">
        <v>278</v>
      </c>
      <c r="C30" s="23" t="s">
        <v>18</v>
      </c>
      <c r="D30" s="26" t="str">
        <f>Source!H28</f>
        <v>1 ОПОРА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39.78</v>
      </c>
      <c r="R30">
        <f>Source!X29</f>
        <v>2436.54</v>
      </c>
      <c r="S30">
        <f>Source!Y28</f>
        <v>23.17</v>
      </c>
      <c r="T30">
        <f>Source!Y29</f>
        <v>1419.34</v>
      </c>
      <c r="U30">
        <f>ROUND((175/100)*ROUND(Source!R28, 2), 2)</f>
        <v>17.2</v>
      </c>
      <c r="V30">
        <f>ROUND((0/100)*ROUND(Source!R29, 2), 2)</f>
        <v>0</v>
      </c>
      <c r="AC30">
        <v>0</v>
      </c>
    </row>
    <row r="31" spans="1:42" ht="14.25">
      <c r="A31" s="23"/>
      <c r="B31" s="23"/>
      <c r="C31" s="23" t="s">
        <v>279</v>
      </c>
      <c r="D31" s="26"/>
      <c r="E31" s="25"/>
      <c r="F31" s="28">
        <f>Source!AO28</f>
        <v>35.99</v>
      </c>
      <c r="G31" s="27" t="str">
        <f>Source!DG28</f>
        <v>*0,8</v>
      </c>
      <c r="H31" s="25">
        <f>Source!AV29</f>
        <v>1.087</v>
      </c>
      <c r="I31" s="28">
        <f>Source!S28</f>
        <v>28.79</v>
      </c>
      <c r="J31" s="25">
        <f>IF(Source!BA29&lt;&gt; 0, Source!BA29, 1)</f>
        <v>56.35</v>
      </c>
      <c r="K31" s="28">
        <f>Source!S29</f>
        <v>1763.19</v>
      </c>
    </row>
    <row r="32" spans="1:42" ht="14.25">
      <c r="A32" s="23"/>
      <c r="B32" s="23"/>
      <c r="C32" s="23" t="s">
        <v>280</v>
      </c>
      <c r="D32" s="26"/>
      <c r="E32" s="25"/>
      <c r="F32" s="28">
        <f>Source!AM28</f>
        <v>129.1</v>
      </c>
      <c r="G32" s="27" t="str">
        <f>Source!DE28</f>
        <v>*0,8</v>
      </c>
      <c r="H32" s="25">
        <f>Source!AV29</f>
        <v>1.087</v>
      </c>
      <c r="I32" s="28">
        <f>Source!Q28</f>
        <v>103.28</v>
      </c>
      <c r="J32" s="25">
        <f>IF(Source!BB29&lt;&gt; 0, Source!BB29, 1)</f>
        <v>15.26</v>
      </c>
      <c r="K32" s="28">
        <f>Source!Q29</f>
        <v>1713.24</v>
      </c>
    </row>
    <row r="33" spans="1:29" ht="14.25">
      <c r="A33" s="23"/>
      <c r="B33" s="23"/>
      <c r="C33" s="23" t="s">
        <v>281</v>
      </c>
      <c r="D33" s="26"/>
      <c r="E33" s="25"/>
      <c r="F33" s="28">
        <f>Source!AN28</f>
        <v>12.29</v>
      </c>
      <c r="G33" s="27" t="str">
        <f>Source!DF28</f>
        <v>*0,8</v>
      </c>
      <c r="H33" s="25">
        <f>Source!AV29</f>
        <v>1.087</v>
      </c>
      <c r="I33" s="29">
        <f>Source!R28</f>
        <v>9.83</v>
      </c>
      <c r="J33" s="25">
        <f>IF(Source!BS29&lt;&gt; 0, Source!BS29, 1)</f>
        <v>56.35</v>
      </c>
      <c r="K33" s="29">
        <f>Source!R29</f>
        <v>602.38</v>
      </c>
    </row>
    <row r="34" spans="1:29" ht="14.25">
      <c r="A34" s="23"/>
      <c r="B34" s="23"/>
      <c r="C34" s="23" t="s">
        <v>282</v>
      </c>
      <c r="D34" s="26" t="s">
        <v>283</v>
      </c>
      <c r="E34" s="25">
        <f>Source!BZ29</f>
        <v>103</v>
      </c>
      <c r="F34" s="28"/>
      <c r="G34" s="27"/>
      <c r="H34" s="25"/>
      <c r="I34" s="28">
        <f>SUM(Q30:Q33)</f>
        <v>39.78</v>
      </c>
      <c r="J34" s="25">
        <f>Source!AT29</f>
        <v>103</v>
      </c>
      <c r="K34" s="28">
        <f>SUM(R30:R33)</f>
        <v>2436.54</v>
      </c>
    </row>
    <row r="35" spans="1:29" ht="14.25">
      <c r="A35" s="23"/>
      <c r="B35" s="23"/>
      <c r="C35" s="23" t="s">
        <v>284</v>
      </c>
      <c r="D35" s="26" t="s">
        <v>283</v>
      </c>
      <c r="E35" s="25">
        <f>Source!CA29</f>
        <v>60</v>
      </c>
      <c r="F35" s="28"/>
      <c r="G35" s="27"/>
      <c r="H35" s="25"/>
      <c r="I35" s="28">
        <f>SUM(S30:S34)</f>
        <v>23.17</v>
      </c>
      <c r="J35" s="25">
        <f>Source!AU29</f>
        <v>60</v>
      </c>
      <c r="K35" s="28">
        <f>SUM(T30:T34)</f>
        <v>1419.34</v>
      </c>
    </row>
    <row r="36" spans="1:29" ht="14.25">
      <c r="A36" s="30"/>
      <c r="B36" s="30"/>
      <c r="C36" s="30" t="s">
        <v>285</v>
      </c>
      <c r="D36" s="31" t="s">
        <v>286</v>
      </c>
      <c r="E36" s="32">
        <f>Source!AQ28</f>
        <v>3.06</v>
      </c>
      <c r="F36" s="33"/>
      <c r="G36" s="34" t="str">
        <f>Source!DI28</f>
        <v>*0,8</v>
      </c>
      <c r="H36" s="32">
        <f>Source!AV29</f>
        <v>1.087</v>
      </c>
      <c r="I36" s="33">
        <f>Source!U28</f>
        <v>2.4480000000000004</v>
      </c>
      <c r="J36" s="32"/>
      <c r="K36" s="33"/>
    </row>
    <row r="37" spans="1:29" ht="15">
      <c r="C37" s="35" t="s">
        <v>287</v>
      </c>
      <c r="H37" s="54">
        <f>I31+I32+I34+I35+0</f>
        <v>195.01999999999998</v>
      </c>
      <c r="I37" s="54"/>
      <c r="J37" s="54">
        <f>K31+K32+K34+K35+0</f>
        <v>7332.31</v>
      </c>
      <c r="K37" s="54"/>
      <c r="O37" s="36">
        <f>I31+I32+I34+I35+0</f>
        <v>195.01999999999998</v>
      </c>
      <c r="P37" s="36">
        <f>K31+K32+K34+K35+0</f>
        <v>7332.31</v>
      </c>
    </row>
    <row r="39" spans="1:29" ht="78">
      <c r="A39" s="23">
        <v>2</v>
      </c>
      <c r="B39" s="23" t="s">
        <v>288</v>
      </c>
      <c r="C39" s="23" t="s">
        <v>30</v>
      </c>
      <c r="D39" s="26" t="str">
        <f>Source!H30</f>
        <v>1 КМ</v>
      </c>
      <c r="E39" s="25">
        <f>Source!I30</f>
        <v>0.03</v>
      </c>
      <c r="F39" s="28"/>
      <c r="G39" s="27"/>
      <c r="H39" s="25"/>
      <c r="I39" s="28"/>
      <c r="J39" s="25"/>
      <c r="K39" s="28"/>
      <c r="Q39">
        <f>Source!X30</f>
        <v>16.36</v>
      </c>
      <c r="R39">
        <f>Source!X31</f>
        <v>983.87</v>
      </c>
      <c r="S39">
        <f>Source!Y30</f>
        <v>8.6</v>
      </c>
      <c r="T39">
        <f>Source!Y31</f>
        <v>517.29</v>
      </c>
      <c r="U39">
        <f>ROUND((175/100)*ROUND(Source!R30, 2), 2)</f>
        <v>13.13</v>
      </c>
      <c r="V39">
        <f>ROUND((0/100)*ROUND(Source!R31, 2), 2)</f>
        <v>0</v>
      </c>
      <c r="AC39">
        <v>0</v>
      </c>
    </row>
    <row r="40" spans="1:29" ht="14.25">
      <c r="A40" s="23"/>
      <c r="B40" s="23"/>
      <c r="C40" s="23" t="s">
        <v>279</v>
      </c>
      <c r="D40" s="26"/>
      <c r="E40" s="25"/>
      <c r="F40" s="28">
        <f>Source!AO30</f>
        <v>1041.01</v>
      </c>
      <c r="G40" s="27" t="str">
        <f>Source!DG30</f>
        <v>*0,3</v>
      </c>
      <c r="H40" s="25">
        <f>Source!AV31</f>
        <v>1.0669999999999999</v>
      </c>
      <c r="I40" s="28">
        <f>Source!S30</f>
        <v>9.3699999999999992</v>
      </c>
      <c r="J40" s="25">
        <f>IF(Source!BA31&lt;&gt; 0, Source!BA31, 1)</f>
        <v>56.35</v>
      </c>
      <c r="K40" s="28">
        <f>Source!S31</f>
        <v>563.5</v>
      </c>
    </row>
    <row r="41" spans="1:29" ht="14.25">
      <c r="A41" s="23"/>
      <c r="B41" s="23"/>
      <c r="C41" s="23" t="s">
        <v>280</v>
      </c>
      <c r="D41" s="26"/>
      <c r="E41" s="25"/>
      <c r="F41" s="28">
        <f>Source!AM30</f>
        <v>3856.45</v>
      </c>
      <c r="G41" s="27" t="str">
        <f>Source!DE30</f>
        <v>*0,3</v>
      </c>
      <c r="H41" s="25">
        <f>Source!AV31</f>
        <v>1.0669999999999999</v>
      </c>
      <c r="I41" s="28">
        <f>Source!Q30</f>
        <v>34.71</v>
      </c>
      <c r="J41" s="25">
        <f>IF(Source!BB31&lt;&gt; 0, Source!BB31, 1)</f>
        <v>20.76</v>
      </c>
      <c r="K41" s="28">
        <f>Source!Q31</f>
        <v>768.74</v>
      </c>
    </row>
    <row r="42" spans="1:29" ht="14.25">
      <c r="A42" s="23"/>
      <c r="B42" s="23"/>
      <c r="C42" s="23" t="s">
        <v>281</v>
      </c>
      <c r="D42" s="26"/>
      <c r="E42" s="25"/>
      <c r="F42" s="28">
        <f>Source!AN30</f>
        <v>832.97</v>
      </c>
      <c r="G42" s="27" t="str">
        <f>Source!DF30</f>
        <v>*0,3</v>
      </c>
      <c r="H42" s="25">
        <f>Source!AV31</f>
        <v>1.0669999999999999</v>
      </c>
      <c r="I42" s="29">
        <f>Source!R30</f>
        <v>7.5</v>
      </c>
      <c r="J42" s="25">
        <f>IF(Source!BS31&lt;&gt; 0, Source!BS31, 1)</f>
        <v>56.35</v>
      </c>
      <c r="K42" s="29">
        <f>Source!R31</f>
        <v>450.8</v>
      </c>
    </row>
    <row r="43" spans="1:29" ht="14.25">
      <c r="A43" s="23"/>
      <c r="B43" s="23"/>
      <c r="C43" s="23" t="s">
        <v>282</v>
      </c>
      <c r="D43" s="26" t="s">
        <v>283</v>
      </c>
      <c r="E43" s="25">
        <f>Source!BZ31</f>
        <v>97</v>
      </c>
      <c r="F43" s="28"/>
      <c r="G43" s="27"/>
      <c r="H43" s="25"/>
      <c r="I43" s="28">
        <f>SUM(Q39:Q42)</f>
        <v>16.36</v>
      </c>
      <c r="J43" s="25">
        <f>Source!AT31</f>
        <v>97</v>
      </c>
      <c r="K43" s="28">
        <f>SUM(R39:R42)</f>
        <v>983.87</v>
      </c>
    </row>
    <row r="44" spans="1:29" ht="14.25">
      <c r="A44" s="23"/>
      <c r="B44" s="23"/>
      <c r="C44" s="23" t="s">
        <v>284</v>
      </c>
      <c r="D44" s="26" t="s">
        <v>283</v>
      </c>
      <c r="E44" s="25">
        <f>Source!CA31</f>
        <v>51</v>
      </c>
      <c r="F44" s="28"/>
      <c r="G44" s="27"/>
      <c r="H44" s="25"/>
      <c r="I44" s="28">
        <f>SUM(S39:S43)</f>
        <v>8.6</v>
      </c>
      <c r="J44" s="25">
        <f>Source!AU31</f>
        <v>51</v>
      </c>
      <c r="K44" s="28">
        <f>SUM(T39:T43)</f>
        <v>517.29</v>
      </c>
    </row>
    <row r="45" spans="1:29" ht="14.25">
      <c r="A45" s="30"/>
      <c r="B45" s="30"/>
      <c r="C45" s="30" t="s">
        <v>285</v>
      </c>
      <c r="D45" s="31" t="s">
        <v>286</v>
      </c>
      <c r="E45" s="32">
        <f>Source!AQ30</f>
        <v>87.48</v>
      </c>
      <c r="F45" s="33"/>
      <c r="G45" s="34" t="str">
        <f>Source!DI30</f>
        <v>*0,3</v>
      </c>
      <c r="H45" s="32">
        <f>Source!AV31</f>
        <v>1.0669999999999999</v>
      </c>
      <c r="I45" s="33">
        <f>Source!U30</f>
        <v>0.78731999999999991</v>
      </c>
      <c r="J45" s="32"/>
      <c r="K45" s="33"/>
    </row>
    <row r="46" spans="1:29" ht="15">
      <c r="C46" s="35" t="s">
        <v>287</v>
      </c>
      <c r="H46" s="54">
        <f>I40+I41+I43+I44+0</f>
        <v>69.039999999999992</v>
      </c>
      <c r="I46" s="54"/>
      <c r="J46" s="54">
        <f>K40+K41+K43+K44+0</f>
        <v>2833.4</v>
      </c>
      <c r="K46" s="54"/>
      <c r="O46" s="36">
        <f>I40+I41+I43+I44+0</f>
        <v>69.039999999999992</v>
      </c>
      <c r="P46" s="36">
        <f>K40+K41+K43+K44+0</f>
        <v>2833.4</v>
      </c>
    </row>
    <row r="48" spans="1:29" ht="78">
      <c r="A48" s="23">
        <v>4</v>
      </c>
      <c r="B48" s="23" t="s">
        <v>289</v>
      </c>
      <c r="C48" s="23" t="s">
        <v>45</v>
      </c>
      <c r="D48" s="26" t="str">
        <f>Source!H34</f>
        <v>1  ШТ.</v>
      </c>
      <c r="E48" s="25">
        <f>Source!I34</f>
        <v>20</v>
      </c>
      <c r="F48" s="28"/>
      <c r="G48" s="27"/>
      <c r="H48" s="25"/>
      <c r="I48" s="28"/>
      <c r="J48" s="25"/>
      <c r="K48" s="28"/>
      <c r="Q48">
        <f>Source!X34</f>
        <v>47.53</v>
      </c>
      <c r="R48">
        <f>Source!X35</f>
        <v>2857.6</v>
      </c>
      <c r="S48">
        <f>Source!Y34</f>
        <v>24.99</v>
      </c>
      <c r="T48">
        <f>Source!Y35</f>
        <v>1502.45</v>
      </c>
      <c r="U48">
        <f>ROUND((175/100)*ROUND(Source!R34, 2), 2)</f>
        <v>55.65</v>
      </c>
      <c r="V48">
        <f>ROUND((0/100)*ROUND(Source!R35, 2), 2)</f>
        <v>0</v>
      </c>
      <c r="AC48">
        <v>0</v>
      </c>
    </row>
    <row r="49" spans="1:29" ht="14.25">
      <c r="A49" s="23"/>
      <c r="B49" s="23"/>
      <c r="C49" s="23" t="s">
        <v>279</v>
      </c>
      <c r="D49" s="26"/>
      <c r="E49" s="25"/>
      <c r="F49" s="28">
        <f>Source!AO34</f>
        <v>2.86</v>
      </c>
      <c r="G49" s="27" t="str">
        <f>Source!DG34</f>
        <v>*0,3</v>
      </c>
      <c r="H49" s="25">
        <f>Source!AV35</f>
        <v>1.0669999999999999</v>
      </c>
      <c r="I49" s="28">
        <f>Source!S34</f>
        <v>17.2</v>
      </c>
      <c r="J49" s="25">
        <f>IF(Source!BA35&lt;&gt; 0, Source!BA35, 1)</f>
        <v>56.35</v>
      </c>
      <c r="K49" s="28">
        <f>Source!S35</f>
        <v>1034.02</v>
      </c>
    </row>
    <row r="50" spans="1:29" ht="14.25">
      <c r="A50" s="23"/>
      <c r="B50" s="23"/>
      <c r="C50" s="23" t="s">
        <v>280</v>
      </c>
      <c r="D50" s="26"/>
      <c r="E50" s="25"/>
      <c r="F50" s="28">
        <f>Source!AM34</f>
        <v>18.87</v>
      </c>
      <c r="G50" s="27" t="str">
        <f>Source!DE34</f>
        <v>*0,3</v>
      </c>
      <c r="H50" s="25">
        <f>Source!AV35</f>
        <v>1.0669999999999999</v>
      </c>
      <c r="I50" s="28">
        <f>Source!Q34</f>
        <v>113.28</v>
      </c>
      <c r="J50" s="25">
        <f>IF(Source!BB35&lt;&gt; 0, Source!BB35, 1)</f>
        <v>23.68</v>
      </c>
      <c r="K50" s="28">
        <f>Source!Q35</f>
        <v>2864.1600000000003</v>
      </c>
    </row>
    <row r="51" spans="1:29" ht="14.25">
      <c r="A51" s="23"/>
      <c r="B51" s="23"/>
      <c r="C51" s="23" t="s">
        <v>281</v>
      </c>
      <c r="D51" s="26"/>
      <c r="E51" s="25"/>
      <c r="F51" s="28">
        <f>Source!AN34</f>
        <v>5.29</v>
      </c>
      <c r="G51" s="27" t="str">
        <f>Source!DF34</f>
        <v>*0,3</v>
      </c>
      <c r="H51" s="25">
        <f>Source!AV35</f>
        <v>1.0669999999999999</v>
      </c>
      <c r="I51" s="29">
        <f>Source!R34</f>
        <v>31.8</v>
      </c>
      <c r="J51" s="25">
        <f>IF(Source!BS35&lt;&gt; 0, Source!BS35, 1)</f>
        <v>56.35</v>
      </c>
      <c r="K51" s="29">
        <f>Source!R35</f>
        <v>1911.96</v>
      </c>
    </row>
    <row r="52" spans="1:29" ht="14.25">
      <c r="A52" s="23"/>
      <c r="B52" s="23"/>
      <c r="C52" s="23" t="s">
        <v>282</v>
      </c>
      <c r="D52" s="26" t="s">
        <v>283</v>
      </c>
      <c r="E52" s="25">
        <f>Source!BZ35</f>
        <v>97</v>
      </c>
      <c r="F52" s="28"/>
      <c r="G52" s="27"/>
      <c r="H52" s="25"/>
      <c r="I52" s="28">
        <f>SUM(Q48:Q51)</f>
        <v>47.53</v>
      </c>
      <c r="J52" s="25">
        <f>Source!AT35</f>
        <v>97</v>
      </c>
      <c r="K52" s="28">
        <f>SUM(R48:R51)</f>
        <v>2857.6</v>
      </c>
    </row>
    <row r="53" spans="1:29" ht="14.25">
      <c r="A53" s="23"/>
      <c r="B53" s="23"/>
      <c r="C53" s="23" t="s">
        <v>284</v>
      </c>
      <c r="D53" s="26" t="s">
        <v>283</v>
      </c>
      <c r="E53" s="25">
        <f>Source!CA35</f>
        <v>51</v>
      </c>
      <c r="F53" s="28"/>
      <c r="G53" s="27"/>
      <c r="H53" s="25"/>
      <c r="I53" s="28">
        <f>SUM(S48:S52)</f>
        <v>24.99</v>
      </c>
      <c r="J53" s="25">
        <f>Source!AU35</f>
        <v>51</v>
      </c>
      <c r="K53" s="28">
        <f>SUM(T48:T52)</f>
        <v>1502.45</v>
      </c>
    </row>
    <row r="54" spans="1:29" ht="14.25">
      <c r="A54" s="30"/>
      <c r="B54" s="30"/>
      <c r="C54" s="30" t="s">
        <v>285</v>
      </c>
      <c r="D54" s="31" t="s">
        <v>286</v>
      </c>
      <c r="E54" s="32">
        <f>Source!AQ34</f>
        <v>0.24</v>
      </c>
      <c r="F54" s="33"/>
      <c r="G54" s="34" t="str">
        <f>Source!DI34</f>
        <v>*0,3</v>
      </c>
      <c r="H54" s="32">
        <f>Source!AV35</f>
        <v>1.0669999999999999</v>
      </c>
      <c r="I54" s="33">
        <f>Source!U34</f>
        <v>1.44</v>
      </c>
      <c r="J54" s="32"/>
      <c r="K54" s="33"/>
    </row>
    <row r="55" spans="1:29" ht="15">
      <c r="C55" s="35" t="s">
        <v>287</v>
      </c>
      <c r="H55" s="54">
        <f>I49+I50+I52+I53+0</f>
        <v>203</v>
      </c>
      <c r="I55" s="54"/>
      <c r="J55" s="54">
        <f>K49+K50+K52+K53+0</f>
        <v>8258.2300000000014</v>
      </c>
      <c r="K55" s="54"/>
      <c r="O55" s="36">
        <f>I49+I50+I52+I53+0</f>
        <v>203</v>
      </c>
      <c r="P55" s="36">
        <f>K49+K50+K52+K53+0</f>
        <v>8258.2300000000014</v>
      </c>
    </row>
    <row r="58" spans="1:29" ht="15">
      <c r="A58" s="51" t="str">
        <f>CONCATENATE("Итого по разделу: ",IF(Source!G37&lt;&gt;"Новый раздел", Source!G37, ""))</f>
        <v>Итого по разделу: Демонтажные работы</v>
      </c>
      <c r="B58" s="51"/>
      <c r="C58" s="51"/>
      <c r="D58" s="51"/>
      <c r="E58" s="51"/>
      <c r="F58" s="51"/>
      <c r="G58" s="51"/>
      <c r="H58" s="49">
        <f>SUM(O29:O57)</f>
        <v>467.05999999999995</v>
      </c>
      <c r="I58" s="50"/>
      <c r="J58" s="49">
        <f>SUM(P29:P57)</f>
        <v>18423.940000000002</v>
      </c>
      <c r="K58" s="50"/>
    </row>
    <row r="59" spans="1:29" hidden="1">
      <c r="A59" t="s">
        <v>290</v>
      </c>
      <c r="I59">
        <f>SUM(W29:W58)</f>
        <v>0</v>
      </c>
      <c r="J59">
        <f>SUM(X29:X58)</f>
        <v>0</v>
      </c>
    </row>
    <row r="60" spans="1:29" hidden="1">
      <c r="A60" t="s">
        <v>291</v>
      </c>
      <c r="I60">
        <f>SUM(Y29:Y59)</f>
        <v>0</v>
      </c>
      <c r="J60">
        <f>SUM(Z29:Z59)</f>
        <v>0</v>
      </c>
    </row>
    <row r="62" spans="1:29" ht="16.5">
      <c r="A62" s="55" t="str">
        <f>CONCATENATE("Раздел: ",IF(Source!G67&lt;&gt;"Новый раздел", Source!G67, ""))</f>
        <v>Раздел: Строительные работы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29" ht="28.5">
      <c r="A63" s="23">
        <v>3</v>
      </c>
      <c r="B63" s="23" t="str">
        <f>Source!F71</f>
        <v>4.8-186-1</v>
      </c>
      <c r="C63" s="23" t="s">
        <v>104</v>
      </c>
      <c r="D63" s="26" t="str">
        <f>Source!H71</f>
        <v>10 шт.</v>
      </c>
      <c r="E63" s="25">
        <f>Source!I71</f>
        <v>0.5</v>
      </c>
      <c r="F63" s="28"/>
      <c r="G63" s="27"/>
      <c r="H63" s="25"/>
      <c r="I63" s="28"/>
      <c r="J63" s="25"/>
      <c r="K63" s="28"/>
      <c r="Q63">
        <f>Source!X71</f>
        <v>56.44</v>
      </c>
      <c r="R63">
        <f>Source!X72</f>
        <v>3393.26</v>
      </c>
      <c r="S63">
        <f>Source!Y71</f>
        <v>29.68</v>
      </c>
      <c r="T63">
        <f>Source!Y72</f>
        <v>1784.09</v>
      </c>
      <c r="U63">
        <f>ROUND((175/100)*ROUND(Source!R71, 2), 2)</f>
        <v>1.89</v>
      </c>
      <c r="V63">
        <f>ROUND((0/100)*ROUND(Source!R72, 2), 2)</f>
        <v>0</v>
      </c>
      <c r="AC63">
        <v>0</v>
      </c>
    </row>
    <row r="64" spans="1:29" ht="14.25">
      <c r="A64" s="23"/>
      <c r="B64" s="23"/>
      <c r="C64" s="23" t="s">
        <v>279</v>
      </c>
      <c r="D64" s="26"/>
      <c r="E64" s="25"/>
      <c r="F64" s="28">
        <f>Source!AO71</f>
        <v>114.21</v>
      </c>
      <c r="G64" s="27" t="str">
        <f>Source!DG71</f>
        <v/>
      </c>
      <c r="H64" s="25">
        <f>Source!AV72</f>
        <v>1.0669999999999999</v>
      </c>
      <c r="I64" s="28">
        <f>Source!S71</f>
        <v>57.11</v>
      </c>
      <c r="J64" s="25">
        <f>IF(Source!BA72&lt;&gt; 0, Source!BA72, 1)</f>
        <v>56.35</v>
      </c>
      <c r="K64" s="28">
        <f>Source!S72</f>
        <v>3433.41</v>
      </c>
    </row>
    <row r="65" spans="1:29" ht="14.25">
      <c r="A65" s="23"/>
      <c r="B65" s="23"/>
      <c r="C65" s="23" t="s">
        <v>280</v>
      </c>
      <c r="D65" s="26"/>
      <c r="E65" s="25"/>
      <c r="F65" s="28">
        <f>Source!AM71</f>
        <v>24.86</v>
      </c>
      <c r="G65" s="27" t="str">
        <f>Source!DE71</f>
        <v/>
      </c>
      <c r="H65" s="25">
        <f>Source!AV72</f>
        <v>1.0669999999999999</v>
      </c>
      <c r="I65" s="28">
        <f>Source!Q71</f>
        <v>12.43</v>
      </c>
      <c r="J65" s="25">
        <f>IF(Source!BB72&lt;&gt; 0, Source!BB72, 1)</f>
        <v>15.51</v>
      </c>
      <c r="K65" s="28">
        <f>Source!Q72</f>
        <v>205.66</v>
      </c>
    </row>
    <row r="66" spans="1:29" ht="14.25">
      <c r="A66" s="23"/>
      <c r="B66" s="23"/>
      <c r="C66" s="23" t="s">
        <v>281</v>
      </c>
      <c r="D66" s="26"/>
      <c r="E66" s="25"/>
      <c r="F66" s="28">
        <f>Source!AN71</f>
        <v>2.15</v>
      </c>
      <c r="G66" s="27" t="str">
        <f>Source!DF71</f>
        <v/>
      </c>
      <c r="H66" s="25">
        <f>Source!AV72</f>
        <v>1.0669999999999999</v>
      </c>
      <c r="I66" s="29">
        <f>Source!R71</f>
        <v>1.08</v>
      </c>
      <c r="J66" s="25">
        <f>IF(Source!BS72&lt;&gt; 0, Source!BS72, 1)</f>
        <v>56.35</v>
      </c>
      <c r="K66" s="29">
        <f>Source!R72</f>
        <v>64.8</v>
      </c>
    </row>
    <row r="67" spans="1:29" ht="14.25">
      <c r="A67" s="23"/>
      <c r="B67" s="23"/>
      <c r="C67" s="23" t="s">
        <v>292</v>
      </c>
      <c r="D67" s="26"/>
      <c r="E67" s="25"/>
      <c r="F67" s="28">
        <f>Source!AL71</f>
        <v>37.94</v>
      </c>
      <c r="G67" s="27" t="str">
        <f>Source!DD71</f>
        <v/>
      </c>
      <c r="H67" s="25">
        <f>Source!AW72</f>
        <v>1.081</v>
      </c>
      <c r="I67" s="28">
        <f>Source!P71</f>
        <v>18.97</v>
      </c>
      <c r="J67" s="25">
        <f>IF(Source!BC72&lt;&gt; 0, Source!BC72, 1)</f>
        <v>5.12</v>
      </c>
      <c r="K67" s="28">
        <f>Source!P72</f>
        <v>105.01</v>
      </c>
    </row>
    <row r="68" spans="1:29" ht="14.25">
      <c r="A68" s="23"/>
      <c r="B68" s="23"/>
      <c r="C68" s="23" t="s">
        <v>282</v>
      </c>
      <c r="D68" s="26" t="s">
        <v>283</v>
      </c>
      <c r="E68" s="25">
        <f>Source!BZ72</f>
        <v>97</v>
      </c>
      <c r="F68" s="28"/>
      <c r="G68" s="27"/>
      <c r="H68" s="25"/>
      <c r="I68" s="28">
        <f>SUM(Q63:Q67)</f>
        <v>56.44</v>
      </c>
      <c r="J68" s="25">
        <f>Source!AT72</f>
        <v>97</v>
      </c>
      <c r="K68" s="28">
        <f>SUM(R63:R67)</f>
        <v>3393.26</v>
      </c>
    </row>
    <row r="69" spans="1:29" ht="14.25">
      <c r="A69" s="23"/>
      <c r="B69" s="23"/>
      <c r="C69" s="23" t="s">
        <v>284</v>
      </c>
      <c r="D69" s="26" t="s">
        <v>283</v>
      </c>
      <c r="E69" s="25">
        <f>Source!CA72</f>
        <v>51</v>
      </c>
      <c r="F69" s="28"/>
      <c r="G69" s="27"/>
      <c r="H69" s="25"/>
      <c r="I69" s="28">
        <f>SUM(S63:S68)</f>
        <v>29.68</v>
      </c>
      <c r="J69" s="25">
        <f>Source!AU72</f>
        <v>51</v>
      </c>
      <c r="K69" s="28">
        <f>SUM(T63:T68)</f>
        <v>1784.09</v>
      </c>
    </row>
    <row r="70" spans="1:29" ht="14.25">
      <c r="A70" s="30"/>
      <c r="B70" s="30"/>
      <c r="C70" s="30" t="s">
        <v>285</v>
      </c>
      <c r="D70" s="31" t="s">
        <v>286</v>
      </c>
      <c r="E70" s="32">
        <f>Source!AQ71</f>
        <v>9.27</v>
      </c>
      <c r="F70" s="33"/>
      <c r="G70" s="34" t="str">
        <f>Source!DI71</f>
        <v/>
      </c>
      <c r="H70" s="32">
        <f>Source!AV72</f>
        <v>1.0669999999999999</v>
      </c>
      <c r="I70" s="33">
        <f>Source!U71</f>
        <v>4.6349999999999998</v>
      </c>
      <c r="J70" s="32"/>
      <c r="K70" s="33"/>
    </row>
    <row r="71" spans="1:29" ht="15">
      <c r="C71" s="35" t="s">
        <v>287</v>
      </c>
      <c r="H71" s="54">
        <f>I64+I65+I67+I68+I69+0</f>
        <v>174.63</v>
      </c>
      <c r="I71" s="54"/>
      <c r="J71" s="54">
        <f>K64+K65+K67+K68+K69+0</f>
        <v>8921.43</v>
      </c>
      <c r="K71" s="54"/>
      <c r="O71" s="36">
        <f>I64+I65+I67+I68+I69+0</f>
        <v>174.63</v>
      </c>
      <c r="P71" s="36">
        <f>K64+K65+K67+K68+K69+0</f>
        <v>8921.43</v>
      </c>
    </row>
    <row r="74" spans="1:29" ht="15">
      <c r="A74" s="51" t="str">
        <f>CONCATENATE("Итого по разделу: ",IF(Source!G74&lt;&gt;"Новый раздел", Source!G74, ""))</f>
        <v>Итого по разделу: Строительные работы</v>
      </c>
      <c r="B74" s="51"/>
      <c r="C74" s="51"/>
      <c r="D74" s="51"/>
      <c r="E74" s="51"/>
      <c r="F74" s="51"/>
      <c r="G74" s="51"/>
      <c r="H74" s="49">
        <f>SUM(O62:O73)</f>
        <v>174.63</v>
      </c>
      <c r="I74" s="50"/>
      <c r="J74" s="49">
        <f>SUM(P62:P73)</f>
        <v>8921.43</v>
      </c>
      <c r="K74" s="50"/>
    </row>
    <row r="75" spans="1:29" hidden="1">
      <c r="A75" t="s">
        <v>290</v>
      </c>
      <c r="I75">
        <f>SUM(W62:W74)</f>
        <v>0</v>
      </c>
      <c r="J75">
        <f>SUM(X62:X74)</f>
        <v>0</v>
      </c>
    </row>
    <row r="76" spans="1:29" hidden="1">
      <c r="A76" t="s">
        <v>291</v>
      </c>
      <c r="I76">
        <f>SUM(Y62:Y75)</f>
        <v>0</v>
      </c>
      <c r="J76">
        <f>SUM(Z62:Z75)</f>
        <v>0</v>
      </c>
    </row>
    <row r="78" spans="1:29" ht="16.5">
      <c r="A78" s="55" t="str">
        <f>CONCATENATE("Раздел: ",IF(Source!G104&lt;&gt;"Новый раздел", Source!G104, ""))</f>
        <v>Раздел: Монтажные работы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29" ht="28.5">
      <c r="A79" s="23">
        <v>1</v>
      </c>
      <c r="B79" s="23" t="str">
        <f>Source!F108</f>
        <v>4.8-277-1</v>
      </c>
      <c r="C79" s="23" t="s">
        <v>30</v>
      </c>
      <c r="D79" s="26" t="str">
        <f>Source!H108</f>
        <v>1 КМ</v>
      </c>
      <c r="E79" s="25">
        <f>Source!I108</f>
        <v>6.0999999999999999E-2</v>
      </c>
      <c r="F79" s="28"/>
      <c r="G79" s="27"/>
      <c r="H79" s="25"/>
      <c r="I79" s="28"/>
      <c r="J79" s="25"/>
      <c r="K79" s="28"/>
      <c r="Q79">
        <f>Source!X108</f>
        <v>110.88</v>
      </c>
      <c r="R79">
        <f>Source!X109</f>
        <v>6667.37</v>
      </c>
      <c r="S79">
        <f>Source!Y108</f>
        <v>58.3</v>
      </c>
      <c r="T79">
        <f>Source!Y109</f>
        <v>3505.53</v>
      </c>
      <c r="U79">
        <f>ROUND((175/100)*ROUND(Source!R108, 2), 2)</f>
        <v>88.92</v>
      </c>
      <c r="V79">
        <f>ROUND((0/100)*ROUND(Source!R109, 2), 2)</f>
        <v>0</v>
      </c>
      <c r="AC79">
        <v>0</v>
      </c>
    </row>
    <row r="80" spans="1:29" ht="14.25">
      <c r="A80" s="23"/>
      <c r="B80" s="23"/>
      <c r="C80" s="23" t="s">
        <v>279</v>
      </c>
      <c r="D80" s="26"/>
      <c r="E80" s="25"/>
      <c r="F80" s="28">
        <f>Source!AO108</f>
        <v>1041.01</v>
      </c>
      <c r="G80" s="27" t="str">
        <f>Source!DG108</f>
        <v/>
      </c>
      <c r="H80" s="25">
        <f>Source!AV109</f>
        <v>1.0669999999999999</v>
      </c>
      <c r="I80" s="28">
        <f>Source!S108</f>
        <v>63.5</v>
      </c>
      <c r="J80" s="25">
        <f>IF(Source!BA109&lt;&gt; 0, Source!BA109, 1)</f>
        <v>56.35</v>
      </c>
      <c r="K80" s="28">
        <f>Source!S109</f>
        <v>3818.28</v>
      </c>
    </row>
    <row r="81" spans="1:29" ht="14.25">
      <c r="A81" s="23"/>
      <c r="B81" s="23"/>
      <c r="C81" s="23" t="s">
        <v>280</v>
      </c>
      <c r="D81" s="26"/>
      <c r="E81" s="25"/>
      <c r="F81" s="28">
        <f>Source!AM108</f>
        <v>3856.45</v>
      </c>
      <c r="G81" s="27" t="str">
        <f>Source!DE108</f>
        <v/>
      </c>
      <c r="H81" s="25">
        <f>Source!AV109</f>
        <v>1.0669999999999999</v>
      </c>
      <c r="I81" s="28">
        <f>Source!Q108</f>
        <v>235.24</v>
      </c>
      <c r="J81" s="25">
        <f>IF(Source!BB109&lt;&gt; 0, Source!BB109, 1)</f>
        <v>20.76</v>
      </c>
      <c r="K81" s="28">
        <f>Source!Q109</f>
        <v>5210.76</v>
      </c>
    </row>
    <row r="82" spans="1:29" ht="14.25">
      <c r="A82" s="23"/>
      <c r="B82" s="23"/>
      <c r="C82" s="23" t="s">
        <v>281</v>
      </c>
      <c r="D82" s="26"/>
      <c r="E82" s="25"/>
      <c r="F82" s="28">
        <f>Source!AN108</f>
        <v>832.97</v>
      </c>
      <c r="G82" s="27" t="str">
        <f>Source!DF108</f>
        <v/>
      </c>
      <c r="H82" s="25">
        <f>Source!AV109</f>
        <v>1.0669999999999999</v>
      </c>
      <c r="I82" s="29">
        <f>Source!R108</f>
        <v>50.81</v>
      </c>
      <c r="J82" s="25">
        <f>IF(Source!BS109&lt;&gt; 0, Source!BS109, 1)</f>
        <v>56.35</v>
      </c>
      <c r="K82" s="29">
        <f>Source!R109</f>
        <v>3055.3</v>
      </c>
    </row>
    <row r="83" spans="1:29" ht="14.25">
      <c r="A83" s="23"/>
      <c r="B83" s="23"/>
      <c r="C83" s="23" t="s">
        <v>282</v>
      </c>
      <c r="D83" s="26" t="s">
        <v>283</v>
      </c>
      <c r="E83" s="25">
        <f>Source!BZ109</f>
        <v>97</v>
      </c>
      <c r="F83" s="28"/>
      <c r="G83" s="27"/>
      <c r="H83" s="25"/>
      <c r="I83" s="28">
        <f>SUM(Q79:Q82)</f>
        <v>110.88</v>
      </c>
      <c r="J83" s="25">
        <f>Source!AT109</f>
        <v>97</v>
      </c>
      <c r="K83" s="28">
        <f>SUM(R79:R82)</f>
        <v>6667.37</v>
      </c>
    </row>
    <row r="84" spans="1:29" ht="14.25">
      <c r="A84" s="23"/>
      <c r="B84" s="23"/>
      <c r="C84" s="23" t="s">
        <v>284</v>
      </c>
      <c r="D84" s="26" t="s">
        <v>283</v>
      </c>
      <c r="E84" s="25">
        <f>Source!CA109</f>
        <v>51</v>
      </c>
      <c r="F84" s="28"/>
      <c r="G84" s="27"/>
      <c r="H84" s="25"/>
      <c r="I84" s="28">
        <f>SUM(S79:S83)</f>
        <v>58.3</v>
      </c>
      <c r="J84" s="25">
        <f>Source!AU109</f>
        <v>51</v>
      </c>
      <c r="K84" s="28">
        <f>SUM(T79:T83)</f>
        <v>3505.53</v>
      </c>
    </row>
    <row r="85" spans="1:29" ht="14.25">
      <c r="A85" s="30"/>
      <c r="B85" s="30"/>
      <c r="C85" s="30" t="s">
        <v>285</v>
      </c>
      <c r="D85" s="31" t="s">
        <v>286</v>
      </c>
      <c r="E85" s="32">
        <f>Source!AQ108</f>
        <v>87.48</v>
      </c>
      <c r="F85" s="33"/>
      <c r="G85" s="34" t="str">
        <f>Source!DI108</f>
        <v/>
      </c>
      <c r="H85" s="32">
        <f>Source!AV109</f>
        <v>1.0669999999999999</v>
      </c>
      <c r="I85" s="33">
        <f>Source!U108</f>
        <v>5.3362800000000004</v>
      </c>
      <c r="J85" s="32"/>
      <c r="K85" s="33"/>
    </row>
    <row r="86" spans="1:29" ht="15">
      <c r="C86" s="35" t="s">
        <v>287</v>
      </c>
      <c r="H86" s="54">
        <f>I80+I81+I83+I84+0</f>
        <v>467.92</v>
      </c>
      <c r="I86" s="54"/>
      <c r="J86" s="54">
        <f>K80+K81+K83+K84+0</f>
        <v>19201.939999999999</v>
      </c>
      <c r="K86" s="54"/>
      <c r="O86" s="36">
        <f>I80+I81+I83+I84+0</f>
        <v>467.92</v>
      </c>
      <c r="P86" s="36">
        <f>K80+K81+K83+K84+0</f>
        <v>19201.939999999999</v>
      </c>
    </row>
    <row r="88" spans="1:29" ht="28.5">
      <c r="A88" s="23">
        <v>2</v>
      </c>
      <c r="B88" s="23" t="str">
        <f>Source!F110</f>
        <v>4.8-278-1</v>
      </c>
      <c r="C88" s="23" t="s">
        <v>108</v>
      </c>
      <c r="D88" s="26" t="str">
        <f>Source!H110</f>
        <v>1  ШТ.</v>
      </c>
      <c r="E88" s="25">
        <f>Source!I110</f>
        <v>45</v>
      </c>
      <c r="F88" s="28"/>
      <c r="G88" s="27"/>
      <c r="H88" s="25"/>
      <c r="I88" s="28"/>
      <c r="J88" s="25"/>
      <c r="K88" s="28"/>
      <c r="Q88">
        <f>Source!X110</f>
        <v>355.75</v>
      </c>
      <c r="R88">
        <f>Source!X111</f>
        <v>21389.35</v>
      </c>
      <c r="S88">
        <f>Source!Y110</f>
        <v>187.04</v>
      </c>
      <c r="T88">
        <f>Source!Y111</f>
        <v>11245.95</v>
      </c>
      <c r="U88">
        <f>ROUND((175/100)*ROUND(Source!R110, 2), 2)</f>
        <v>416.59</v>
      </c>
      <c r="V88">
        <f>ROUND((0/100)*ROUND(Source!R111, 2), 2)</f>
        <v>0</v>
      </c>
      <c r="AC88">
        <v>0</v>
      </c>
    </row>
    <row r="89" spans="1:29" ht="14.25">
      <c r="A89" s="23"/>
      <c r="B89" s="23"/>
      <c r="C89" s="23" t="s">
        <v>279</v>
      </c>
      <c r="D89" s="26"/>
      <c r="E89" s="25"/>
      <c r="F89" s="28">
        <f>Source!AO110</f>
        <v>2.86</v>
      </c>
      <c r="G89" s="27" t="str">
        <f>Source!DG110</f>
        <v/>
      </c>
      <c r="H89" s="25">
        <f>Source!AV111</f>
        <v>1.0669999999999999</v>
      </c>
      <c r="I89" s="28">
        <f>Source!S110</f>
        <v>128.69999999999999</v>
      </c>
      <c r="J89" s="25">
        <f>IF(Source!BA111&lt;&gt; 0, Source!BA111, 1)</f>
        <v>56.35</v>
      </c>
      <c r="K89" s="28">
        <f>Source!S111</f>
        <v>7737.98</v>
      </c>
    </row>
    <row r="90" spans="1:29" ht="14.25">
      <c r="A90" s="23"/>
      <c r="B90" s="23"/>
      <c r="C90" s="23" t="s">
        <v>280</v>
      </c>
      <c r="D90" s="26"/>
      <c r="E90" s="25"/>
      <c r="F90" s="28">
        <f>Source!AM110</f>
        <v>18.87</v>
      </c>
      <c r="G90" s="27" t="str">
        <f>Source!DE110</f>
        <v/>
      </c>
      <c r="H90" s="25">
        <f>Source!AV111</f>
        <v>1.0669999999999999</v>
      </c>
      <c r="I90" s="28">
        <f>Source!Q110</f>
        <v>849.15</v>
      </c>
      <c r="J90" s="25">
        <f>IF(Source!BB111&lt;&gt; 0, Source!BB111, 1)</f>
        <v>23.68</v>
      </c>
      <c r="K90" s="28">
        <f>Source!Q111</f>
        <v>21455.03</v>
      </c>
    </row>
    <row r="91" spans="1:29" ht="14.25">
      <c r="A91" s="23"/>
      <c r="B91" s="23"/>
      <c r="C91" s="23" t="s">
        <v>281</v>
      </c>
      <c r="D91" s="26"/>
      <c r="E91" s="25"/>
      <c r="F91" s="28">
        <f>Source!AN110</f>
        <v>5.29</v>
      </c>
      <c r="G91" s="27" t="str">
        <f>Source!DF110</f>
        <v/>
      </c>
      <c r="H91" s="25">
        <f>Source!AV111</f>
        <v>1.0669999999999999</v>
      </c>
      <c r="I91" s="29">
        <f>Source!R110</f>
        <v>238.05</v>
      </c>
      <c r="J91" s="25">
        <f>IF(Source!BS111&lt;&gt; 0, Source!BS111, 1)</f>
        <v>56.35</v>
      </c>
      <c r="K91" s="29">
        <f>Source!R111</f>
        <v>14312.9</v>
      </c>
    </row>
    <row r="92" spans="1:29" ht="14.25">
      <c r="A92" s="23"/>
      <c r="B92" s="23"/>
      <c r="C92" s="23" t="s">
        <v>282</v>
      </c>
      <c r="D92" s="26" t="s">
        <v>283</v>
      </c>
      <c r="E92" s="25">
        <f>Source!BZ111</f>
        <v>97</v>
      </c>
      <c r="F92" s="28"/>
      <c r="G92" s="27"/>
      <c r="H92" s="25"/>
      <c r="I92" s="28">
        <f>SUM(Q88:Q91)</f>
        <v>355.75</v>
      </c>
      <c r="J92" s="25">
        <f>Source!AT111</f>
        <v>97</v>
      </c>
      <c r="K92" s="28">
        <f>SUM(R88:R91)</f>
        <v>21389.35</v>
      </c>
    </row>
    <row r="93" spans="1:29" ht="14.25">
      <c r="A93" s="23"/>
      <c r="B93" s="23"/>
      <c r="C93" s="23" t="s">
        <v>284</v>
      </c>
      <c r="D93" s="26" t="s">
        <v>283</v>
      </c>
      <c r="E93" s="25">
        <f>Source!CA111</f>
        <v>51</v>
      </c>
      <c r="F93" s="28"/>
      <c r="G93" s="27"/>
      <c r="H93" s="25"/>
      <c r="I93" s="28">
        <f>SUM(S88:S92)</f>
        <v>187.04</v>
      </c>
      <c r="J93" s="25">
        <f>Source!AU111</f>
        <v>51</v>
      </c>
      <c r="K93" s="28">
        <f>SUM(T88:T92)</f>
        <v>11245.95</v>
      </c>
    </row>
    <row r="94" spans="1:29" ht="14.25">
      <c r="A94" s="30"/>
      <c r="B94" s="30"/>
      <c r="C94" s="30" t="s">
        <v>285</v>
      </c>
      <c r="D94" s="31" t="s">
        <v>286</v>
      </c>
      <c r="E94" s="32">
        <f>Source!AQ110</f>
        <v>0.24</v>
      </c>
      <c r="F94" s="33"/>
      <c r="G94" s="34" t="str">
        <f>Source!DI110</f>
        <v/>
      </c>
      <c r="H94" s="32">
        <f>Source!AV111</f>
        <v>1.0669999999999999</v>
      </c>
      <c r="I94" s="33">
        <f>Source!U110</f>
        <v>10.799999999999999</v>
      </c>
      <c r="J94" s="32"/>
      <c r="K94" s="33"/>
    </row>
    <row r="95" spans="1:29" ht="15">
      <c r="C95" s="35" t="s">
        <v>287</v>
      </c>
      <c r="H95" s="54">
        <f>I89+I90+I92+I93+0</f>
        <v>1520.6399999999999</v>
      </c>
      <c r="I95" s="54"/>
      <c r="J95" s="54">
        <f>K89+K90+K92+K93+0</f>
        <v>61828.31</v>
      </c>
      <c r="K95" s="54"/>
      <c r="O95" s="36">
        <f>I89+I90+I92+I93+0</f>
        <v>1520.6399999999999</v>
      </c>
      <c r="P95" s="36">
        <f>K89+K90+K92+K93+0</f>
        <v>61828.31</v>
      </c>
    </row>
    <row r="98" spans="1:29" ht="15">
      <c r="A98" s="51" t="str">
        <f>CONCATENATE("Итого по разделу: ",IF(Source!G113&lt;&gt;"Новый раздел", Source!G113, ""))</f>
        <v>Итого по разделу: Монтажные работы</v>
      </c>
      <c r="B98" s="51"/>
      <c r="C98" s="51"/>
      <c r="D98" s="51"/>
      <c r="E98" s="51"/>
      <c r="F98" s="51"/>
      <c r="G98" s="51"/>
      <c r="H98" s="49">
        <f>SUM(O78:O97)</f>
        <v>1988.56</v>
      </c>
      <c r="I98" s="50"/>
      <c r="J98" s="49">
        <f>SUM(P78:P97)</f>
        <v>81030.25</v>
      </c>
      <c r="K98" s="50"/>
    </row>
    <row r="99" spans="1:29" hidden="1">
      <c r="A99" t="s">
        <v>290</v>
      </c>
      <c r="I99">
        <f>SUM(W78:W98)</f>
        <v>0</v>
      </c>
      <c r="J99">
        <f>SUM(X78:X98)</f>
        <v>0</v>
      </c>
    </row>
    <row r="100" spans="1:29" hidden="1">
      <c r="A100" t="s">
        <v>291</v>
      </c>
      <c r="I100">
        <f>SUM(Y78:Y99)</f>
        <v>0</v>
      </c>
      <c r="J100">
        <f>SUM(Z78:Z99)</f>
        <v>0</v>
      </c>
    </row>
    <row r="102" spans="1:29" ht="16.5">
      <c r="A102" s="55" t="str">
        <f>CONCATENATE("Раздел: ",IF(Source!G143&lt;&gt;"Новый раздел", Source!G143, ""))</f>
        <v>Раздел: Материалы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1:29" ht="42.75">
      <c r="A103" s="30">
        <v>1</v>
      </c>
      <c r="B103" s="30" t="str">
        <f>Source!F147</f>
        <v>Цена поставщика</v>
      </c>
      <c r="C103" s="30" t="s">
        <v>293</v>
      </c>
      <c r="D103" s="31" t="str">
        <f>Source!H147</f>
        <v>м</v>
      </c>
      <c r="E103" s="32">
        <f>Source!I147</f>
        <v>64</v>
      </c>
      <c r="F103" s="33">
        <f>Source!AL147</f>
        <v>50.580000000000005</v>
      </c>
      <c r="G103" s="34" t="str">
        <f>Source!DD147</f>
        <v/>
      </c>
      <c r="H103" s="32">
        <f>Source!AW148</f>
        <v>1</v>
      </c>
      <c r="I103" s="33">
        <f>Source!P147</f>
        <v>3237.12</v>
      </c>
      <c r="J103" s="32">
        <f>IF(Source!BC148&lt;&gt; 0, Source!BC148, 1)</f>
        <v>9.84</v>
      </c>
      <c r="K103" s="33">
        <f>Source!P148</f>
        <v>31853.26</v>
      </c>
      <c r="Q103">
        <f>Source!X147</f>
        <v>0</v>
      </c>
      <c r="R103">
        <f>Source!X148</f>
        <v>0</v>
      </c>
      <c r="S103">
        <f>Source!Y147</f>
        <v>0</v>
      </c>
      <c r="T103">
        <f>Source!Y148</f>
        <v>0</v>
      </c>
      <c r="U103">
        <f>ROUND((175/100)*ROUND(Source!R147, 2), 2)</f>
        <v>0</v>
      </c>
      <c r="V103">
        <f>ROUND((0/100)*ROUND(Source!R148, 2), 2)</f>
        <v>0</v>
      </c>
      <c r="AC103">
        <v>3</v>
      </c>
    </row>
    <row r="104" spans="1:29" ht="15">
      <c r="C104" s="35" t="s">
        <v>287</v>
      </c>
      <c r="H104" s="54">
        <f>I103+0</f>
        <v>3237.12</v>
      </c>
      <c r="I104" s="54"/>
      <c r="J104" s="54">
        <f>K103+0</f>
        <v>31853.26</v>
      </c>
      <c r="K104" s="54"/>
      <c r="O104" s="36">
        <f>I103+0</f>
        <v>3237.12</v>
      </c>
      <c r="P104" s="36">
        <f>K103+0</f>
        <v>31853.26</v>
      </c>
    </row>
    <row r="106" spans="1:29" ht="42.75">
      <c r="A106" s="30">
        <v>3</v>
      </c>
      <c r="B106" s="30" t="str">
        <f>Source!F149</f>
        <v>Цена поставщика</v>
      </c>
      <c r="C106" s="30" t="s">
        <v>294</v>
      </c>
      <c r="D106" s="31" t="str">
        <f>Source!H149</f>
        <v>м</v>
      </c>
      <c r="E106" s="32">
        <f>Source!I149</f>
        <v>14</v>
      </c>
      <c r="F106" s="33">
        <f>Source!AL149</f>
        <v>32.4</v>
      </c>
      <c r="G106" s="34" t="str">
        <f>Source!DD149</f>
        <v/>
      </c>
      <c r="H106" s="32">
        <f>Source!AW150</f>
        <v>1</v>
      </c>
      <c r="I106" s="33">
        <f>Source!P149</f>
        <v>453.6</v>
      </c>
      <c r="J106" s="32">
        <f>IF(Source!BC150&lt;&gt; 0, Source!BC150, 1)</f>
        <v>9.84</v>
      </c>
      <c r="K106" s="33">
        <f>Source!P150</f>
        <v>4463.42</v>
      </c>
      <c r="Q106">
        <f>Source!X149</f>
        <v>0</v>
      </c>
      <c r="R106">
        <f>Source!X150</f>
        <v>0</v>
      </c>
      <c r="S106">
        <f>Source!Y149</f>
        <v>0</v>
      </c>
      <c r="T106">
        <f>Source!Y150</f>
        <v>0</v>
      </c>
      <c r="U106">
        <f>ROUND((175/100)*ROUND(Source!R149, 2), 2)</f>
        <v>0</v>
      </c>
      <c r="V106">
        <f>ROUND((0/100)*ROUND(Source!R150, 2), 2)</f>
        <v>0</v>
      </c>
      <c r="AC106">
        <v>3</v>
      </c>
    </row>
    <row r="107" spans="1:29" ht="15">
      <c r="C107" s="35" t="s">
        <v>287</v>
      </c>
      <c r="H107" s="54">
        <f>I106+0</f>
        <v>453.6</v>
      </c>
      <c r="I107" s="54"/>
      <c r="J107" s="54">
        <f>K106+0</f>
        <v>4463.42</v>
      </c>
      <c r="K107" s="54"/>
      <c r="O107" s="36">
        <f>I106+0</f>
        <v>453.6</v>
      </c>
      <c r="P107" s="36">
        <f>K106+0</f>
        <v>4463.42</v>
      </c>
    </row>
    <row r="109" spans="1:29" ht="42.75">
      <c r="A109" s="30">
        <v>4</v>
      </c>
      <c r="B109" s="30" t="str">
        <f>Source!F151</f>
        <v>1.21-5-989</v>
      </c>
      <c r="C109" s="30" t="s">
        <v>120</v>
      </c>
      <c r="D109" s="31" t="str">
        <f>Source!H151</f>
        <v>шт.</v>
      </c>
      <c r="E109" s="32">
        <f>Source!I151</f>
        <v>10</v>
      </c>
      <c r="F109" s="33">
        <f>Source!AL151</f>
        <v>106.53</v>
      </c>
      <c r="G109" s="34" t="str">
        <f>Source!DD151</f>
        <v/>
      </c>
      <c r="H109" s="32">
        <f>Source!AW152</f>
        <v>1</v>
      </c>
      <c r="I109" s="33">
        <f>Source!P151</f>
        <v>1065.3</v>
      </c>
      <c r="J109" s="32">
        <f>IF(Source!BC152&lt;&gt; 0, Source!BC152, 1)</f>
        <v>2.5099999999999998</v>
      </c>
      <c r="K109" s="33">
        <f>Source!P152</f>
        <v>2673.9</v>
      </c>
      <c r="Q109">
        <f>Source!X151</f>
        <v>0</v>
      </c>
      <c r="R109">
        <f>Source!X152</f>
        <v>0</v>
      </c>
      <c r="S109">
        <f>Source!Y151</f>
        <v>0</v>
      </c>
      <c r="T109">
        <f>Source!Y152</f>
        <v>0</v>
      </c>
      <c r="U109">
        <f>ROUND((175/100)*ROUND(Source!R151, 2), 2)</f>
        <v>0</v>
      </c>
      <c r="V109">
        <f>ROUND((0/100)*ROUND(Source!R152, 2), 2)</f>
        <v>0</v>
      </c>
      <c r="AC109">
        <v>3</v>
      </c>
    </row>
    <row r="110" spans="1:29" ht="15">
      <c r="C110" s="35" t="s">
        <v>287</v>
      </c>
      <c r="H110" s="54">
        <f>I109+0</f>
        <v>1065.3</v>
      </c>
      <c r="I110" s="54"/>
      <c r="J110" s="54">
        <f>K109+0</f>
        <v>2673.9</v>
      </c>
      <c r="K110" s="54"/>
      <c r="O110" s="36">
        <f>I109+0</f>
        <v>1065.3</v>
      </c>
      <c r="P110" s="36">
        <f>K109+0</f>
        <v>2673.9</v>
      </c>
    </row>
    <row r="112" spans="1:29" ht="28.5">
      <c r="A112" s="30">
        <v>5</v>
      </c>
      <c r="B112" s="30" t="str">
        <f>Source!F153</f>
        <v>1.21-5-689</v>
      </c>
      <c r="C112" s="30" t="s">
        <v>128</v>
      </c>
      <c r="D112" s="31" t="str">
        <f>Source!H153</f>
        <v>м</v>
      </c>
      <c r="E112" s="32">
        <f>Source!I153</f>
        <v>32</v>
      </c>
      <c r="F112" s="33">
        <f>Source!AL153</f>
        <v>22.85</v>
      </c>
      <c r="G112" s="34" t="str">
        <f>Source!DD153</f>
        <v/>
      </c>
      <c r="H112" s="32">
        <f>Source!AW154</f>
        <v>1</v>
      </c>
      <c r="I112" s="33">
        <f>Source!P153</f>
        <v>731.2</v>
      </c>
      <c r="J112" s="32">
        <f>IF(Source!BC154&lt;&gt; 0, Source!BC154, 1)</f>
        <v>3.57</v>
      </c>
      <c r="K112" s="33">
        <f>Source!P154</f>
        <v>2610.38</v>
      </c>
      <c r="Q112">
        <f>Source!X153</f>
        <v>0</v>
      </c>
      <c r="R112">
        <f>Source!X154</f>
        <v>0</v>
      </c>
      <c r="S112">
        <f>Source!Y153</f>
        <v>0</v>
      </c>
      <c r="T112">
        <f>Source!Y154</f>
        <v>0</v>
      </c>
      <c r="U112">
        <f>ROUND((175/100)*ROUND(Source!R153, 2), 2)</f>
        <v>0</v>
      </c>
      <c r="V112">
        <f>ROUND((0/100)*ROUND(Source!R154, 2), 2)</f>
        <v>0</v>
      </c>
      <c r="AC112">
        <v>3</v>
      </c>
    </row>
    <row r="113" spans="1:29" ht="15">
      <c r="C113" s="35" t="s">
        <v>287</v>
      </c>
      <c r="H113" s="54">
        <f>I112+0</f>
        <v>731.2</v>
      </c>
      <c r="I113" s="54"/>
      <c r="J113" s="54">
        <f>K112+0</f>
        <v>2610.38</v>
      </c>
      <c r="K113" s="54"/>
      <c r="O113" s="36">
        <f>I112+0</f>
        <v>731.2</v>
      </c>
      <c r="P113" s="36">
        <f>K112+0</f>
        <v>2610.38</v>
      </c>
    </row>
    <row r="115" spans="1:29" ht="14.25">
      <c r="A115" s="30">
        <v>6</v>
      </c>
      <c r="B115" s="30" t="str">
        <f>Source!F155</f>
        <v>1.21-5-691</v>
      </c>
      <c r="C115" s="30" t="s">
        <v>132</v>
      </c>
      <c r="D115" s="31" t="str">
        <f>Source!H155</f>
        <v>100 шт.</v>
      </c>
      <c r="E115" s="32">
        <f>Source!I155</f>
        <v>0.32</v>
      </c>
      <c r="F115" s="33">
        <f>Source!AL155</f>
        <v>596.9</v>
      </c>
      <c r="G115" s="34" t="str">
        <f>Source!DD155</f>
        <v/>
      </c>
      <c r="H115" s="32">
        <f>Source!AW156</f>
        <v>1</v>
      </c>
      <c r="I115" s="33">
        <f>Source!P155</f>
        <v>191.01</v>
      </c>
      <c r="J115" s="32">
        <f>IF(Source!BC156&lt;&gt; 0, Source!BC156, 1)</f>
        <v>3.96</v>
      </c>
      <c r="K115" s="33">
        <f>Source!P156</f>
        <v>756.4</v>
      </c>
      <c r="Q115">
        <f>Source!X155</f>
        <v>0</v>
      </c>
      <c r="R115">
        <f>Source!X156</f>
        <v>0</v>
      </c>
      <c r="S115">
        <f>Source!Y155</f>
        <v>0</v>
      </c>
      <c r="T115">
        <f>Source!Y156</f>
        <v>0</v>
      </c>
      <c r="U115">
        <f>ROUND((175/100)*ROUND(Source!R155, 2), 2)</f>
        <v>0</v>
      </c>
      <c r="V115">
        <f>ROUND((0/100)*ROUND(Source!R156, 2), 2)</f>
        <v>0</v>
      </c>
      <c r="AC115">
        <v>3</v>
      </c>
    </row>
    <row r="116" spans="1:29" ht="15">
      <c r="C116" s="35" t="s">
        <v>287</v>
      </c>
      <c r="H116" s="54">
        <f>I115+0</f>
        <v>191.01</v>
      </c>
      <c r="I116" s="54"/>
      <c r="J116" s="54">
        <f>K115+0</f>
        <v>756.4</v>
      </c>
      <c r="K116" s="54"/>
      <c r="O116" s="36">
        <f>I115+0</f>
        <v>191.01</v>
      </c>
      <c r="P116" s="36">
        <f>K115+0</f>
        <v>756.4</v>
      </c>
    </row>
    <row r="118" spans="1:29" ht="42.75">
      <c r="A118" s="30">
        <v>7</v>
      </c>
      <c r="B118" s="30" t="str">
        <f>Source!F157</f>
        <v>Цена поставщика</v>
      </c>
      <c r="C118" s="30" t="s">
        <v>295</v>
      </c>
      <c r="D118" s="31" t="str">
        <f>Source!H157</f>
        <v>ШТ</v>
      </c>
      <c r="E118" s="32">
        <f>Source!I157</f>
        <v>10</v>
      </c>
      <c r="F118" s="33">
        <f>Source!AL157</f>
        <v>104.28</v>
      </c>
      <c r="G118" s="34" t="str">
        <f>Source!DD157</f>
        <v/>
      </c>
      <c r="H118" s="32">
        <f>Source!AW158</f>
        <v>1</v>
      </c>
      <c r="I118" s="33">
        <f>Source!P157</f>
        <v>1042.8</v>
      </c>
      <c r="J118" s="32">
        <f>IF(Source!BC158&lt;&gt; 0, Source!BC158, 1)</f>
        <v>9.84</v>
      </c>
      <c r="K118" s="33">
        <f>Source!P158</f>
        <v>10261.15</v>
      </c>
      <c r="Q118">
        <f>Source!X157</f>
        <v>0</v>
      </c>
      <c r="R118">
        <f>Source!X158</f>
        <v>0</v>
      </c>
      <c r="S118">
        <f>Source!Y157</f>
        <v>0</v>
      </c>
      <c r="T118">
        <f>Source!Y158</f>
        <v>0</v>
      </c>
      <c r="U118">
        <f>ROUND((175/100)*ROUND(Source!R157, 2), 2)</f>
        <v>0</v>
      </c>
      <c r="V118">
        <f>ROUND((0/100)*ROUND(Source!R158, 2), 2)</f>
        <v>0</v>
      </c>
      <c r="AC118">
        <v>3</v>
      </c>
    </row>
    <row r="119" spans="1:29" ht="15">
      <c r="C119" s="35" t="s">
        <v>287</v>
      </c>
      <c r="H119" s="54">
        <f>I118+0</f>
        <v>1042.8</v>
      </c>
      <c r="I119" s="54"/>
      <c r="J119" s="54">
        <f>K118+0</f>
        <v>10261.15</v>
      </c>
      <c r="K119" s="54"/>
      <c r="O119" s="36">
        <f>I118+0</f>
        <v>1042.8</v>
      </c>
      <c r="P119" s="36">
        <f>K118+0</f>
        <v>10261.15</v>
      </c>
    </row>
    <row r="121" spans="1:29" ht="42.75">
      <c r="A121" s="30">
        <v>8</v>
      </c>
      <c r="B121" s="30" t="str">
        <f>Source!F159</f>
        <v>Цена поставщика</v>
      </c>
      <c r="C121" s="30" t="s">
        <v>296</v>
      </c>
      <c r="D121" s="31" t="str">
        <f>Source!H159</f>
        <v>ШТ</v>
      </c>
      <c r="E121" s="32">
        <f>Source!I159</f>
        <v>5</v>
      </c>
      <c r="F121" s="33">
        <f>Source!AL159</f>
        <v>35.660000000000004</v>
      </c>
      <c r="G121" s="34" t="str">
        <f>Source!DD159</f>
        <v/>
      </c>
      <c r="H121" s="32">
        <f>Source!AW160</f>
        <v>1</v>
      </c>
      <c r="I121" s="33">
        <f>Source!P159</f>
        <v>178.3</v>
      </c>
      <c r="J121" s="32">
        <f>IF(Source!BC160&lt;&gt; 0, Source!BC160, 1)</f>
        <v>9.84</v>
      </c>
      <c r="K121" s="33">
        <f>Source!P160</f>
        <v>1754.47</v>
      </c>
      <c r="Q121">
        <f>Source!X159</f>
        <v>0</v>
      </c>
      <c r="R121">
        <f>Source!X160</f>
        <v>0</v>
      </c>
      <c r="S121">
        <f>Source!Y159</f>
        <v>0</v>
      </c>
      <c r="T121">
        <f>Source!Y160</f>
        <v>0</v>
      </c>
      <c r="U121">
        <f>ROUND((175/100)*ROUND(Source!R159, 2), 2)</f>
        <v>0</v>
      </c>
      <c r="V121">
        <f>ROUND((0/100)*ROUND(Source!R160, 2), 2)</f>
        <v>0</v>
      </c>
      <c r="AC121">
        <v>3</v>
      </c>
    </row>
    <row r="122" spans="1:29" ht="15">
      <c r="C122" s="35" t="s">
        <v>287</v>
      </c>
      <c r="H122" s="54">
        <f>I121+0</f>
        <v>178.3</v>
      </c>
      <c r="I122" s="54"/>
      <c r="J122" s="54">
        <f>K121+0</f>
        <v>1754.47</v>
      </c>
      <c r="K122" s="54"/>
      <c r="O122" s="36">
        <f>I121+0</f>
        <v>178.3</v>
      </c>
      <c r="P122" s="36">
        <f>K121+0</f>
        <v>1754.47</v>
      </c>
    </row>
    <row r="124" spans="1:29" ht="42.75">
      <c r="A124" s="30">
        <v>9</v>
      </c>
      <c r="B124" s="30" t="str">
        <f>Source!F161</f>
        <v>Цена поставщика</v>
      </c>
      <c r="C124" s="30" t="s">
        <v>297</v>
      </c>
      <c r="D124" s="31" t="str">
        <f>Source!H161</f>
        <v>ШТ</v>
      </c>
      <c r="E124" s="32">
        <f>Source!I161</f>
        <v>8</v>
      </c>
      <c r="F124" s="33">
        <f>Source!AL161</f>
        <v>34.72</v>
      </c>
      <c r="G124" s="34" t="str">
        <f>Source!DD161</f>
        <v/>
      </c>
      <c r="H124" s="32">
        <f>Source!AW162</f>
        <v>1</v>
      </c>
      <c r="I124" s="33">
        <f>Source!P161</f>
        <v>277.76</v>
      </c>
      <c r="J124" s="32">
        <f>IF(Source!BC162&lt;&gt; 0, Source!BC162, 1)</f>
        <v>9.84</v>
      </c>
      <c r="K124" s="33">
        <f>Source!P162</f>
        <v>2733.16</v>
      </c>
      <c r="Q124">
        <f>Source!X161</f>
        <v>0</v>
      </c>
      <c r="R124">
        <f>Source!X162</f>
        <v>0</v>
      </c>
      <c r="S124">
        <f>Source!Y161</f>
        <v>0</v>
      </c>
      <c r="T124">
        <f>Source!Y162</f>
        <v>0</v>
      </c>
      <c r="U124">
        <f>ROUND((175/100)*ROUND(Source!R161, 2), 2)</f>
        <v>0</v>
      </c>
      <c r="V124">
        <f>ROUND((0/100)*ROUND(Source!R162, 2), 2)</f>
        <v>0</v>
      </c>
      <c r="AC124">
        <v>3</v>
      </c>
    </row>
    <row r="125" spans="1:29" ht="15">
      <c r="C125" s="35" t="s">
        <v>287</v>
      </c>
      <c r="H125" s="54">
        <f>I124+0</f>
        <v>277.76</v>
      </c>
      <c r="I125" s="54"/>
      <c r="J125" s="54">
        <f>K124+0</f>
        <v>2733.16</v>
      </c>
      <c r="K125" s="54"/>
      <c r="O125" s="36">
        <f>I124+0</f>
        <v>277.76</v>
      </c>
      <c r="P125" s="36">
        <f>K124+0</f>
        <v>2733.16</v>
      </c>
    </row>
    <row r="127" spans="1:29" ht="42.75">
      <c r="A127" s="30">
        <v>10</v>
      </c>
      <c r="B127" s="30" t="str">
        <f>Source!F163</f>
        <v>Цена поставщика</v>
      </c>
      <c r="C127" s="30" t="s">
        <v>298</v>
      </c>
      <c r="D127" s="31" t="str">
        <f>Source!H163</f>
        <v>ШТ</v>
      </c>
      <c r="E127" s="32">
        <f>Source!I163</f>
        <v>12</v>
      </c>
      <c r="F127" s="33">
        <f>Source!AL163</f>
        <v>1</v>
      </c>
      <c r="G127" s="34" t="str">
        <f>Source!DD163</f>
        <v/>
      </c>
      <c r="H127" s="32">
        <f>Source!AW164</f>
        <v>1</v>
      </c>
      <c r="I127" s="33">
        <f>Source!P163</f>
        <v>12</v>
      </c>
      <c r="J127" s="32">
        <f>IF(Source!BC164&lt;&gt; 0, Source!BC164, 1)</f>
        <v>9.84</v>
      </c>
      <c r="K127" s="33">
        <f>Source!P164</f>
        <v>118.08</v>
      </c>
      <c r="Q127">
        <f>Source!X163</f>
        <v>0</v>
      </c>
      <c r="R127">
        <f>Source!X164</f>
        <v>0</v>
      </c>
      <c r="S127">
        <f>Source!Y163</f>
        <v>0</v>
      </c>
      <c r="T127">
        <f>Source!Y164</f>
        <v>0</v>
      </c>
      <c r="U127">
        <f>ROUND((175/100)*ROUND(Source!R163, 2), 2)</f>
        <v>0</v>
      </c>
      <c r="V127">
        <f>ROUND((0/100)*ROUND(Source!R164, 2), 2)</f>
        <v>0</v>
      </c>
      <c r="AC127">
        <v>3</v>
      </c>
    </row>
    <row r="128" spans="1:29" ht="15">
      <c r="C128" s="35" t="s">
        <v>287</v>
      </c>
      <c r="H128" s="54">
        <f>I127+0</f>
        <v>12</v>
      </c>
      <c r="I128" s="54"/>
      <c r="J128" s="54">
        <f>K127+0</f>
        <v>118.08</v>
      </c>
      <c r="K128" s="54"/>
      <c r="O128" s="36">
        <f>I127+0</f>
        <v>12</v>
      </c>
      <c r="P128" s="36">
        <f>K127+0</f>
        <v>118.08</v>
      </c>
    </row>
    <row r="130" spans="1:29" ht="42.75">
      <c r="A130" s="30">
        <v>11</v>
      </c>
      <c r="B130" s="30" t="str">
        <f>Source!F165</f>
        <v>Цена поставщика</v>
      </c>
      <c r="C130" s="30" t="s">
        <v>299</v>
      </c>
      <c r="D130" s="31" t="str">
        <f>Source!H165</f>
        <v>ШТ</v>
      </c>
      <c r="E130" s="32">
        <f>Source!I165</f>
        <v>15</v>
      </c>
      <c r="F130" s="33">
        <f>Source!AL165</f>
        <v>13.33</v>
      </c>
      <c r="G130" s="34" t="str">
        <f>Source!DD165</f>
        <v/>
      </c>
      <c r="H130" s="32">
        <f>Source!AW166</f>
        <v>1</v>
      </c>
      <c r="I130" s="33">
        <f>Source!P165</f>
        <v>199.95</v>
      </c>
      <c r="J130" s="32">
        <f>IF(Source!BC166&lt;&gt; 0, Source!BC166, 1)</f>
        <v>9.84</v>
      </c>
      <c r="K130" s="33">
        <f>Source!P166</f>
        <v>1967.51</v>
      </c>
      <c r="Q130">
        <f>Source!X165</f>
        <v>0</v>
      </c>
      <c r="R130">
        <f>Source!X166</f>
        <v>0</v>
      </c>
      <c r="S130">
        <f>Source!Y165</f>
        <v>0</v>
      </c>
      <c r="T130">
        <f>Source!Y166</f>
        <v>0</v>
      </c>
      <c r="U130">
        <f>ROUND((175/100)*ROUND(Source!R165, 2), 2)</f>
        <v>0</v>
      </c>
      <c r="V130">
        <f>ROUND((0/100)*ROUND(Source!R166, 2), 2)</f>
        <v>0</v>
      </c>
      <c r="AC130">
        <v>3</v>
      </c>
    </row>
    <row r="131" spans="1:29" ht="15">
      <c r="C131" s="35" t="s">
        <v>287</v>
      </c>
      <c r="H131" s="54">
        <f>I130+0</f>
        <v>199.95</v>
      </c>
      <c r="I131" s="54"/>
      <c r="J131" s="54">
        <f>K130+0</f>
        <v>1967.51</v>
      </c>
      <c r="K131" s="54"/>
      <c r="O131" s="36">
        <f>I130+0</f>
        <v>199.95</v>
      </c>
      <c r="P131" s="36">
        <f>K130+0</f>
        <v>1967.51</v>
      </c>
    </row>
    <row r="133" spans="1:29" ht="42.75">
      <c r="A133" s="30">
        <v>15</v>
      </c>
      <c r="B133" s="30" t="str">
        <f>Source!F169</f>
        <v>Цена поставщика</v>
      </c>
      <c r="C133" s="30" t="s">
        <v>300</v>
      </c>
      <c r="D133" s="31" t="str">
        <f>Source!H169</f>
        <v>ШТ</v>
      </c>
      <c r="E133" s="32">
        <f>Source!I169</f>
        <v>12</v>
      </c>
      <c r="F133" s="33">
        <f>Source!AL169</f>
        <v>94.01</v>
      </c>
      <c r="G133" s="34" t="str">
        <f>Source!DD169</f>
        <v/>
      </c>
      <c r="H133" s="32">
        <f>Source!AW170</f>
        <v>1</v>
      </c>
      <c r="I133" s="33">
        <f>Source!P169</f>
        <v>1128.1199999999999</v>
      </c>
      <c r="J133" s="32">
        <f>IF(Source!BC170&lt;&gt; 0, Source!BC170, 1)</f>
        <v>9.84</v>
      </c>
      <c r="K133" s="33">
        <f>Source!P170</f>
        <v>11100.7</v>
      </c>
      <c r="Q133">
        <f>Source!X169</f>
        <v>0</v>
      </c>
      <c r="R133">
        <f>Source!X170</f>
        <v>0</v>
      </c>
      <c r="S133">
        <f>Source!Y169</f>
        <v>0</v>
      </c>
      <c r="T133">
        <f>Source!Y170</f>
        <v>0</v>
      </c>
      <c r="U133">
        <f>ROUND((175/100)*ROUND(Source!R169, 2), 2)</f>
        <v>0</v>
      </c>
      <c r="V133">
        <f>ROUND((0/100)*ROUND(Source!R170, 2), 2)</f>
        <v>0</v>
      </c>
      <c r="AC133">
        <v>3</v>
      </c>
    </row>
    <row r="134" spans="1:29" ht="15">
      <c r="C134" s="35" t="s">
        <v>287</v>
      </c>
      <c r="H134" s="54">
        <f>I133+0</f>
        <v>1128.1199999999999</v>
      </c>
      <c r="I134" s="54"/>
      <c r="J134" s="54">
        <f>K133+0</f>
        <v>11100.7</v>
      </c>
      <c r="K134" s="54"/>
      <c r="O134" s="36">
        <f>I133+0</f>
        <v>1128.1199999999999</v>
      </c>
      <c r="P134" s="36">
        <f>K133+0</f>
        <v>11100.7</v>
      </c>
    </row>
    <row r="136" spans="1:29" ht="42.75">
      <c r="A136" s="30">
        <v>16</v>
      </c>
      <c r="B136" s="30" t="str">
        <f>Source!F171</f>
        <v>Цена поставщика</v>
      </c>
      <c r="C136" s="30" t="s">
        <v>301</v>
      </c>
      <c r="D136" s="31" t="str">
        <f>Source!H171</f>
        <v>ШТ</v>
      </c>
      <c r="E136" s="32">
        <f>Source!I171</f>
        <v>20</v>
      </c>
      <c r="F136" s="33">
        <f>Source!AL171</f>
        <v>34.94</v>
      </c>
      <c r="G136" s="34" t="str">
        <f>Source!DD171</f>
        <v/>
      </c>
      <c r="H136" s="32">
        <f>Source!AW172</f>
        <v>1</v>
      </c>
      <c r="I136" s="33">
        <f>Source!P171</f>
        <v>698.8</v>
      </c>
      <c r="J136" s="32">
        <f>IF(Source!BC172&lt;&gt; 0, Source!BC172, 1)</f>
        <v>9.84</v>
      </c>
      <c r="K136" s="33">
        <f>Source!P172</f>
        <v>6876.19</v>
      </c>
      <c r="Q136">
        <f>Source!X171</f>
        <v>0</v>
      </c>
      <c r="R136">
        <f>Source!X172</f>
        <v>0</v>
      </c>
      <c r="S136">
        <f>Source!Y171</f>
        <v>0</v>
      </c>
      <c r="T136">
        <f>Source!Y172</f>
        <v>0</v>
      </c>
      <c r="U136">
        <f>ROUND((175/100)*ROUND(Source!R171, 2), 2)</f>
        <v>0</v>
      </c>
      <c r="V136">
        <f>ROUND((0/100)*ROUND(Source!R172, 2), 2)</f>
        <v>0</v>
      </c>
      <c r="AC136">
        <v>3</v>
      </c>
    </row>
    <row r="137" spans="1:29" ht="15">
      <c r="C137" s="35" t="s">
        <v>287</v>
      </c>
      <c r="H137" s="54">
        <f>I136+0</f>
        <v>698.8</v>
      </c>
      <c r="I137" s="54"/>
      <c r="J137" s="54">
        <f>K136+0</f>
        <v>6876.19</v>
      </c>
      <c r="K137" s="54"/>
      <c r="O137" s="36">
        <f>I136+0</f>
        <v>698.8</v>
      </c>
      <c r="P137" s="36">
        <f>K136+0</f>
        <v>6876.19</v>
      </c>
    </row>
    <row r="139" spans="1:29" ht="42.75">
      <c r="A139" s="30">
        <v>17</v>
      </c>
      <c r="B139" s="30" t="str">
        <f>Source!F173</f>
        <v>1.1-1-1111</v>
      </c>
      <c r="C139" s="30" t="s">
        <v>162</v>
      </c>
      <c r="D139" s="31" t="str">
        <f>Source!H173</f>
        <v>т</v>
      </c>
      <c r="E139" s="32">
        <f>Source!I173</f>
        <v>5.6550000000000003E-2</v>
      </c>
      <c r="F139" s="33">
        <f>Source!AL173</f>
        <v>7870.3</v>
      </c>
      <c r="G139" s="34" t="str">
        <f>Source!DD173</f>
        <v/>
      </c>
      <c r="H139" s="32">
        <f>Source!AW174</f>
        <v>1</v>
      </c>
      <c r="I139" s="33">
        <f>Source!P173</f>
        <v>445.07</v>
      </c>
      <c r="J139" s="32">
        <f>IF(Source!BC174&lt;&gt; 0, Source!BC174, 1)</f>
        <v>3.14</v>
      </c>
      <c r="K139" s="33">
        <f>Source!P174</f>
        <v>1397.52</v>
      </c>
      <c r="Q139">
        <f>Source!X173</f>
        <v>0</v>
      </c>
      <c r="R139">
        <f>Source!X174</f>
        <v>0</v>
      </c>
      <c r="S139">
        <f>Source!Y173</f>
        <v>0</v>
      </c>
      <c r="T139">
        <f>Source!Y174</f>
        <v>0</v>
      </c>
      <c r="U139">
        <f>ROUND((175/100)*ROUND(Source!R173, 2), 2)</f>
        <v>0</v>
      </c>
      <c r="V139">
        <f>ROUND((0/100)*ROUND(Source!R174, 2), 2)</f>
        <v>0</v>
      </c>
      <c r="AC139">
        <v>3</v>
      </c>
    </row>
    <row r="140" spans="1:29" ht="15">
      <c r="C140" s="35" t="s">
        <v>287</v>
      </c>
      <c r="H140" s="54">
        <f>I139+0</f>
        <v>445.07</v>
      </c>
      <c r="I140" s="54"/>
      <c r="J140" s="54">
        <f>K139+0</f>
        <v>1397.52</v>
      </c>
      <c r="K140" s="54"/>
      <c r="O140" s="36">
        <f>I139+0</f>
        <v>445.07</v>
      </c>
      <c r="P140" s="36">
        <f>K139+0</f>
        <v>1397.52</v>
      </c>
    </row>
    <row r="143" spans="1:29" ht="15">
      <c r="A143" s="51" t="str">
        <f>CONCATENATE("Итого по разделу: ",IF(Source!G176&lt;&gt;"Новый раздел", Source!G176, ""))</f>
        <v>Итого по разделу: Материалы</v>
      </c>
      <c r="B143" s="51"/>
      <c r="C143" s="51"/>
      <c r="D143" s="51"/>
      <c r="E143" s="51"/>
      <c r="F143" s="51"/>
      <c r="G143" s="51"/>
      <c r="H143" s="49">
        <f>SUM(O102:O142)</f>
        <v>9661.0299999999988</v>
      </c>
      <c r="I143" s="50"/>
      <c r="J143" s="49">
        <f>SUM(P102:P142)</f>
        <v>78566.140000000014</v>
      </c>
      <c r="K143" s="50"/>
    </row>
    <row r="144" spans="1:29" hidden="1">
      <c r="A144" t="s">
        <v>290</v>
      </c>
      <c r="I144">
        <f>SUM(W102:W143)</f>
        <v>0</v>
      </c>
      <c r="J144">
        <f>SUM(X102:X143)</f>
        <v>0</v>
      </c>
    </row>
    <row r="145" spans="1:11" hidden="1">
      <c r="A145" t="s">
        <v>291</v>
      </c>
      <c r="I145">
        <f>SUM(Y102:Y144)</f>
        <v>0</v>
      </c>
      <c r="J145">
        <f>SUM(Z102:Z144)</f>
        <v>0</v>
      </c>
    </row>
    <row r="146" spans="1:11" ht="14.25">
      <c r="C146" s="52" t="str">
        <f>Source!H185</f>
        <v>Стоимость оборудования (всего)</v>
      </c>
      <c r="D146" s="52"/>
      <c r="E146" s="52"/>
      <c r="F146" s="52"/>
      <c r="G146" s="52"/>
      <c r="H146" s="53">
        <f>Source!F185</f>
        <v>0</v>
      </c>
      <c r="I146" s="53"/>
      <c r="J146" s="53">
        <f>Source!P185</f>
        <v>0</v>
      </c>
      <c r="K146" s="53"/>
    </row>
    <row r="147" spans="1:11" ht="14.25">
      <c r="C147" s="52" t="str">
        <f>Source!H193</f>
        <v>Строительные работы с НР и СП</v>
      </c>
      <c r="D147" s="52"/>
      <c r="E147" s="52"/>
      <c r="F147" s="52"/>
      <c r="G147" s="52"/>
      <c r="H147" s="53">
        <f>Source!F193</f>
        <v>7673.52</v>
      </c>
      <c r="I147" s="53"/>
      <c r="J147" s="53">
        <f>Source!P193</f>
        <v>72525.460000000006</v>
      </c>
      <c r="K147" s="53"/>
    </row>
    <row r="148" spans="1:11" ht="14.25">
      <c r="C148" s="52" t="str">
        <f>Source!H194</f>
        <v>Монтажные работы с НР и СП</v>
      </c>
      <c r="D148" s="52"/>
      <c r="E148" s="52"/>
      <c r="F148" s="52"/>
      <c r="G148" s="52"/>
      <c r="H148" s="53">
        <f>Source!F194</f>
        <v>1987.51</v>
      </c>
      <c r="I148" s="53"/>
      <c r="J148" s="53">
        <f>Source!P194</f>
        <v>6040.68</v>
      </c>
      <c r="K148" s="53"/>
    </row>
    <row r="149" spans="1:11" ht="14.25">
      <c r="C149" s="52" t="str">
        <f>Source!H195</f>
        <v>Прочие работы с НР и СП</v>
      </c>
      <c r="D149" s="52"/>
      <c r="E149" s="52"/>
      <c r="F149" s="52"/>
      <c r="G149" s="52"/>
      <c r="H149" s="53">
        <f>Source!F195</f>
        <v>0</v>
      </c>
      <c r="I149" s="53"/>
      <c r="J149" s="53">
        <f>Source!P195</f>
        <v>0</v>
      </c>
      <c r="K149" s="53"/>
    </row>
    <row r="151" spans="1:11" ht="15">
      <c r="A151" s="51" t="str">
        <f>CONCATENATE("Итого по локальной смете: ",IF(Source!G206&lt;&gt;"Новая локальная смета", Source!G206, ""))</f>
        <v>Итого по локальной смете: Реконструкция ВЛ-0,4 кВ</v>
      </c>
      <c r="B151" s="51"/>
      <c r="C151" s="51"/>
      <c r="D151" s="51"/>
      <c r="E151" s="51"/>
      <c r="F151" s="51"/>
      <c r="G151" s="51"/>
      <c r="H151" s="49">
        <f>SUM(O28:O150)</f>
        <v>12291.279999999999</v>
      </c>
      <c r="I151" s="50"/>
      <c r="J151" s="49">
        <f>SUM(P28:P150)</f>
        <v>186941.76</v>
      </c>
      <c r="K151" s="50"/>
    </row>
    <row r="152" spans="1:11" hidden="1">
      <c r="A152" t="s">
        <v>290</v>
      </c>
      <c r="I152">
        <f>SUM(W28:W151)</f>
        <v>0</v>
      </c>
      <c r="J152">
        <f>SUM(X28:X151)</f>
        <v>0</v>
      </c>
    </row>
    <row r="153" spans="1:11" hidden="1">
      <c r="A153" t="s">
        <v>291</v>
      </c>
      <c r="I153">
        <f>SUM(Y28:Y152)</f>
        <v>0</v>
      </c>
      <c r="J153">
        <f>SUM(Z28:Z152)</f>
        <v>0</v>
      </c>
    </row>
    <row r="155" spans="1:11" ht="15">
      <c r="A155" s="51" t="str">
        <f>CONCATENATE("Итого по смете: ",IF(Source!G236&lt;&gt;"Новый объект", Source!G236, ""))</f>
        <v>Итого по смете: 02-01-01 Реконструкция ВЛ-0,4 кВ</v>
      </c>
      <c r="B155" s="51"/>
      <c r="C155" s="51"/>
      <c r="D155" s="51"/>
      <c r="E155" s="51"/>
      <c r="F155" s="51"/>
      <c r="G155" s="51"/>
      <c r="H155" s="49">
        <f>SUM(O1:O154)</f>
        <v>12291.279999999999</v>
      </c>
      <c r="I155" s="50"/>
      <c r="J155" s="49">
        <f>SUM(P1:P154)</f>
        <v>186941.76</v>
      </c>
      <c r="K155" s="50"/>
    </row>
    <row r="156" spans="1:11" hidden="1">
      <c r="A156" t="s">
        <v>290</v>
      </c>
      <c r="I156">
        <f>SUM(W1:W155)</f>
        <v>0</v>
      </c>
      <c r="J156">
        <f>SUM(X1:X155)</f>
        <v>0</v>
      </c>
    </row>
    <row r="157" spans="1:11" hidden="1">
      <c r="A157" t="s">
        <v>291</v>
      </c>
      <c r="I157">
        <f>SUM(Y1:Y156)</f>
        <v>0</v>
      </c>
      <c r="J157">
        <f>SUM(Z1:Z156)</f>
        <v>0</v>
      </c>
    </row>
    <row r="158" spans="1:11" ht="14.25">
      <c r="C158" s="52" t="str">
        <f>Source!H265</f>
        <v>Итого</v>
      </c>
      <c r="D158" s="52"/>
      <c r="E158" s="52"/>
      <c r="F158" s="52"/>
      <c r="G158" s="52"/>
      <c r="H158" s="53">
        <f>Source!F265</f>
        <v>12291.28</v>
      </c>
      <c r="I158" s="53"/>
      <c r="J158" s="53">
        <f>Source!P265</f>
        <v>186941.76</v>
      </c>
      <c r="K158" s="53"/>
    </row>
    <row r="161" spans="1:11" ht="14.25">
      <c r="A161" s="46" t="s">
        <v>302</v>
      </c>
      <c r="B161" s="46"/>
      <c r="C161" s="37" t="str">
        <f>IF(Source!AC12&lt;&gt;"", Source!AC12," ")</f>
        <v xml:space="preserve"> </v>
      </c>
      <c r="D161" s="37"/>
      <c r="E161" s="37"/>
      <c r="F161" s="37"/>
      <c r="G161" s="37"/>
      <c r="H161" s="47" t="str">
        <f>IF(Source!AB12&lt;&gt;"", Source!AB12," ")</f>
        <v xml:space="preserve"> </v>
      </c>
      <c r="I161" s="47"/>
      <c r="J161" s="47"/>
      <c r="K161" s="47"/>
    </row>
    <row r="162" spans="1:11" ht="14.25">
      <c r="A162" s="11"/>
      <c r="B162" s="11"/>
      <c r="C162" s="48" t="s">
        <v>303</v>
      </c>
      <c r="D162" s="48"/>
      <c r="E162" s="48"/>
      <c r="F162" s="48"/>
      <c r="G162" s="48"/>
      <c r="H162" s="11"/>
      <c r="I162" s="11"/>
      <c r="J162" s="11"/>
      <c r="K162" s="11"/>
    </row>
    <row r="163" spans="1:11" ht="14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</row>
    <row r="164" spans="1:11" ht="14.25">
      <c r="A164" s="46" t="s">
        <v>304</v>
      </c>
      <c r="B164" s="46"/>
      <c r="C164" s="37" t="str">
        <f>IF(Source!AE12&lt;&gt;"", Source!AE12," ")</f>
        <v xml:space="preserve"> </v>
      </c>
      <c r="D164" s="37"/>
      <c r="E164" s="37"/>
      <c r="F164" s="37"/>
      <c r="G164" s="37"/>
      <c r="H164" s="47" t="str">
        <f>IF(Source!AD12&lt;&gt;"", Source!AD12," ")</f>
        <v xml:space="preserve"> </v>
      </c>
      <c r="I164" s="47"/>
      <c r="J164" s="47"/>
      <c r="K164" s="47"/>
    </row>
    <row r="165" spans="1:11" ht="14.25">
      <c r="A165" s="11"/>
      <c r="B165" s="11"/>
      <c r="C165" s="48" t="s">
        <v>303</v>
      </c>
      <c r="D165" s="48"/>
      <c r="E165" s="48"/>
      <c r="F165" s="48"/>
      <c r="G165" s="48"/>
      <c r="H165" s="11"/>
      <c r="I165" s="11"/>
      <c r="J165" s="11"/>
      <c r="K165" s="11"/>
    </row>
  </sheetData>
  <mergeCells count="98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7:I37"/>
    <mergeCell ref="J37:K37"/>
    <mergeCell ref="H46:I46"/>
    <mergeCell ref="J46:K46"/>
    <mergeCell ref="H55:I55"/>
    <mergeCell ref="J55:K55"/>
    <mergeCell ref="J58:K58"/>
    <mergeCell ref="H58:I58"/>
    <mergeCell ref="A58:G58"/>
    <mergeCell ref="A62:K62"/>
    <mergeCell ref="H71:I71"/>
    <mergeCell ref="J71:K71"/>
    <mergeCell ref="A102:K102"/>
    <mergeCell ref="J74:K74"/>
    <mergeCell ref="H74:I74"/>
    <mergeCell ref="A74:G74"/>
    <mergeCell ref="A78:K78"/>
    <mergeCell ref="H86:I86"/>
    <mergeCell ref="J86:K86"/>
    <mergeCell ref="H95:I95"/>
    <mergeCell ref="J95:K95"/>
    <mergeCell ref="J98:K98"/>
    <mergeCell ref="H98:I98"/>
    <mergeCell ref="A98:G98"/>
    <mergeCell ref="H104:I104"/>
    <mergeCell ref="J104:K104"/>
    <mergeCell ref="H107:I107"/>
    <mergeCell ref="J107:K107"/>
    <mergeCell ref="H110:I110"/>
    <mergeCell ref="J110:K110"/>
    <mergeCell ref="H113:I113"/>
    <mergeCell ref="J113:K113"/>
    <mergeCell ref="H116:I116"/>
    <mergeCell ref="J116:K116"/>
    <mergeCell ref="H119:I119"/>
    <mergeCell ref="J119:K119"/>
    <mergeCell ref="H122:I122"/>
    <mergeCell ref="J122:K122"/>
    <mergeCell ref="H125:I125"/>
    <mergeCell ref="J125:K125"/>
    <mergeCell ref="H128:I128"/>
    <mergeCell ref="J128:K128"/>
    <mergeCell ref="C146:G146"/>
    <mergeCell ref="H146:I146"/>
    <mergeCell ref="J146:K146"/>
    <mergeCell ref="H131:I131"/>
    <mergeCell ref="J131:K131"/>
    <mergeCell ref="H134:I134"/>
    <mergeCell ref="J134:K134"/>
    <mergeCell ref="H137:I137"/>
    <mergeCell ref="J137:K137"/>
    <mergeCell ref="H140:I140"/>
    <mergeCell ref="J140:K140"/>
    <mergeCell ref="J143:K143"/>
    <mergeCell ref="H143:I143"/>
    <mergeCell ref="A143:G143"/>
    <mergeCell ref="C147:G147"/>
    <mergeCell ref="H147:I147"/>
    <mergeCell ref="J147:K147"/>
    <mergeCell ref="C148:G148"/>
    <mergeCell ref="H148:I148"/>
    <mergeCell ref="J148:K148"/>
    <mergeCell ref="C149:G149"/>
    <mergeCell ref="H149:I149"/>
    <mergeCell ref="J149:K149"/>
    <mergeCell ref="J151:K151"/>
    <mergeCell ref="H151:I151"/>
    <mergeCell ref="A151:G151"/>
    <mergeCell ref="C165:G165"/>
    <mergeCell ref="J155:K155"/>
    <mergeCell ref="H155:I155"/>
    <mergeCell ref="A155:G155"/>
    <mergeCell ref="C158:G158"/>
    <mergeCell ref="H158:I158"/>
    <mergeCell ref="J158:K158"/>
    <mergeCell ref="A161:B161"/>
    <mergeCell ref="H161:K161"/>
    <mergeCell ref="C162:G162"/>
    <mergeCell ref="A164:B164"/>
    <mergeCell ref="H164:K164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83"/>
  <sheetViews>
    <sheetView zoomScaleNormal="100" workbookViewId="0">
      <selection activeCell="D35" sqref="D35:D42"/>
    </sheetView>
  </sheetViews>
  <sheetFormatPr defaultRowHeight="12.75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10.28515625" bestFit="1" customWidth="1"/>
    <col min="12" max="12" width="10.7109375" bestFit="1" customWidth="1"/>
    <col min="15" max="41" width="0" hidden="1" customWidth="1"/>
    <col min="42" max="42" width="134.7109375" hidden="1" customWidth="1"/>
    <col min="43" max="47" width="0" hidden="1" customWidth="1"/>
  </cols>
  <sheetData>
    <row r="1" spans="1:12">
      <c r="A1" s="10" t="str">
        <f>Source!B1</f>
        <v>Smeta.RU Flash  (495) 974-1589</v>
      </c>
    </row>
    <row r="2" spans="1:12" ht="15">
      <c r="A2" s="11"/>
      <c r="B2" s="11"/>
      <c r="C2" s="17"/>
      <c r="D2" s="17"/>
      <c r="E2" s="17"/>
      <c r="F2" s="11"/>
      <c r="G2" s="11"/>
      <c r="H2" s="11"/>
      <c r="I2" s="86" t="s">
        <v>305</v>
      </c>
      <c r="J2" s="86"/>
      <c r="K2" s="86"/>
      <c r="L2" s="86"/>
    </row>
    <row r="3" spans="1:12" ht="14.25">
      <c r="A3" s="11"/>
      <c r="B3" s="11"/>
      <c r="C3" s="11"/>
      <c r="D3" s="11"/>
      <c r="E3" s="11"/>
      <c r="F3" s="11"/>
      <c r="G3" s="11"/>
      <c r="H3" s="11"/>
      <c r="I3" s="86" t="s">
        <v>306</v>
      </c>
      <c r="J3" s="86"/>
      <c r="K3" s="86"/>
      <c r="L3" s="86"/>
    </row>
    <row r="4" spans="1:12" ht="14.25">
      <c r="A4" s="11"/>
      <c r="B4" s="11"/>
      <c r="C4" s="11"/>
      <c r="D4" s="11"/>
      <c r="E4" s="11"/>
      <c r="F4" s="11"/>
      <c r="G4" s="11"/>
      <c r="H4" s="11"/>
      <c r="I4" s="86" t="s">
        <v>307</v>
      </c>
      <c r="J4" s="86"/>
      <c r="K4" s="86"/>
      <c r="L4" s="86"/>
    </row>
    <row r="5" spans="1:12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4.25">
      <c r="A6" s="11"/>
      <c r="B6" s="11"/>
      <c r="C6" s="11"/>
      <c r="D6" s="11"/>
      <c r="E6" s="11"/>
      <c r="F6" s="11"/>
      <c r="G6" s="11"/>
      <c r="H6" s="11"/>
      <c r="I6" s="11"/>
      <c r="J6" s="76" t="s">
        <v>308</v>
      </c>
      <c r="K6" s="76"/>
      <c r="L6" s="76"/>
    </row>
    <row r="7" spans="1:12" ht="14.25">
      <c r="A7" s="11"/>
      <c r="B7" s="11"/>
      <c r="C7" s="11"/>
      <c r="D7" s="11"/>
      <c r="E7" s="11"/>
      <c r="F7" s="11"/>
      <c r="G7" s="11"/>
      <c r="H7" s="58" t="s">
        <v>309</v>
      </c>
      <c r="I7" s="75"/>
      <c r="J7" s="87" t="s">
        <v>310</v>
      </c>
      <c r="K7" s="87"/>
      <c r="L7" s="87"/>
    </row>
    <row r="8" spans="1:12" ht="14.25">
      <c r="A8" s="11"/>
      <c r="B8" s="11"/>
      <c r="C8" s="11"/>
      <c r="D8" s="11"/>
      <c r="E8" s="11"/>
      <c r="F8" s="11"/>
      <c r="G8" s="11"/>
      <c r="H8" s="11"/>
      <c r="I8" s="11"/>
      <c r="J8" s="76" t="str">
        <f>IF(Source!AT15 &lt;&gt; "", Source!AT15, "")</f>
        <v/>
      </c>
      <c r="K8" s="76"/>
      <c r="L8" s="76"/>
    </row>
    <row r="9" spans="1:12" ht="14.25">
      <c r="A9" s="11" t="s">
        <v>311</v>
      </c>
      <c r="B9" s="11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312</v>
      </c>
      <c r="J9" s="76"/>
      <c r="K9" s="76"/>
      <c r="L9" s="76"/>
    </row>
    <row r="10" spans="1:12" ht="14.25">
      <c r="A10" s="11"/>
      <c r="B10" s="11"/>
      <c r="C10" s="48" t="s">
        <v>313</v>
      </c>
      <c r="D10" s="48"/>
      <c r="E10" s="48"/>
      <c r="F10" s="48"/>
      <c r="G10" s="48"/>
      <c r="H10" s="48"/>
      <c r="I10" s="11"/>
      <c r="J10" s="76" t="str">
        <f>IF(Source!AK15 &lt;&gt; "", Source!AK15, "")</f>
        <v/>
      </c>
      <c r="K10" s="76"/>
      <c r="L10" s="76"/>
    </row>
    <row r="11" spans="1:12" ht="14.25">
      <c r="A11" s="11" t="s">
        <v>314</v>
      </c>
      <c r="B11" s="11"/>
      <c r="C11" s="57" t="str">
        <f>IF(Source!AX12&lt;&gt; "", Source!AX12, IF(Source!AJ12 &lt;&gt; "", Source!AJ12, ""))</f>
        <v/>
      </c>
      <c r="D11" s="57"/>
      <c r="E11" s="57"/>
      <c r="F11" s="57"/>
      <c r="G11" s="57"/>
      <c r="H11" s="57"/>
      <c r="I11" s="24" t="s">
        <v>312</v>
      </c>
      <c r="J11" s="76"/>
      <c r="K11" s="76"/>
      <c r="L11" s="76"/>
    </row>
    <row r="12" spans="1:12" ht="14.25">
      <c r="A12" s="11"/>
      <c r="B12" s="11"/>
      <c r="C12" s="48" t="s">
        <v>313</v>
      </c>
      <c r="D12" s="48"/>
      <c r="E12" s="48"/>
      <c r="F12" s="48"/>
      <c r="G12" s="48"/>
      <c r="H12" s="48"/>
      <c r="I12" s="11"/>
      <c r="J12" s="76" t="str">
        <f>IF(Source!AO15 &lt;&gt; "", Source!AO15, "")</f>
        <v/>
      </c>
      <c r="K12" s="76"/>
      <c r="L12" s="76"/>
    </row>
    <row r="13" spans="1:12" ht="14.25">
      <c r="A13" s="11" t="s">
        <v>315</v>
      </c>
      <c r="B13" s="11"/>
      <c r="C13" s="57" t="str">
        <f>IF(Source!AY12&lt;&gt; "", Source!AY12, IF(Source!AN12 &lt;&gt; "", Source!AN12, ""))</f>
        <v/>
      </c>
      <c r="D13" s="57"/>
      <c r="E13" s="57"/>
      <c r="F13" s="57"/>
      <c r="G13" s="57"/>
      <c r="H13" s="57"/>
      <c r="I13" s="24" t="s">
        <v>312</v>
      </c>
      <c r="J13" s="76"/>
      <c r="K13" s="76"/>
      <c r="L13" s="76"/>
    </row>
    <row r="14" spans="1:12" ht="14.25">
      <c r="A14" s="11"/>
      <c r="B14" s="11"/>
      <c r="C14" s="48" t="s">
        <v>313</v>
      </c>
      <c r="D14" s="48"/>
      <c r="E14" s="48"/>
      <c r="F14" s="48"/>
      <c r="G14" s="48"/>
      <c r="H14" s="48"/>
      <c r="I14" s="11"/>
      <c r="J14" s="76" t="str">
        <f>IF(Source!CO15 &lt;&gt; "", Source!CO15, "")</f>
        <v/>
      </c>
      <c r="K14" s="76"/>
      <c r="L14" s="76"/>
    </row>
    <row r="15" spans="1:12" ht="14.25">
      <c r="A15" s="11" t="s">
        <v>316</v>
      </c>
      <c r="B15" s="11"/>
      <c r="C15" s="57" t="s">
        <v>4</v>
      </c>
      <c r="D15" s="57"/>
      <c r="E15" s="57"/>
      <c r="F15" s="57"/>
      <c r="G15" s="57"/>
      <c r="H15" s="57"/>
      <c r="I15" s="11"/>
      <c r="J15" s="76"/>
      <c r="K15" s="76"/>
      <c r="L15" s="76"/>
    </row>
    <row r="16" spans="1:12" ht="14.25">
      <c r="A16" s="11"/>
      <c r="B16" s="11"/>
      <c r="C16" s="48" t="s">
        <v>317</v>
      </c>
      <c r="D16" s="48"/>
      <c r="E16" s="48"/>
      <c r="F16" s="48"/>
      <c r="G16" s="48"/>
      <c r="H16" s="48"/>
      <c r="I16" s="11"/>
      <c r="J16" s="76" t="str">
        <f>IF(Source!CP15 &lt;&gt; "", Source!CP15, "")</f>
        <v/>
      </c>
      <c r="K16" s="76"/>
      <c r="L16" s="76"/>
    </row>
    <row r="17" spans="1:12" ht="14.25">
      <c r="A17" s="11" t="s">
        <v>318</v>
      </c>
      <c r="B17" s="11"/>
      <c r="C17" s="52" t="str">
        <f>IF(Source!G12&lt;&gt;"Новый объект", Source!G12, "")</f>
        <v>02-01-01 Реконструкция ВЛ-0,4 кВ</v>
      </c>
      <c r="D17" s="52"/>
      <c r="E17" s="52"/>
      <c r="F17" s="52"/>
      <c r="G17" s="52"/>
      <c r="H17" s="52"/>
      <c r="I17" s="11"/>
      <c r="J17" s="76"/>
      <c r="K17" s="76"/>
      <c r="L17" s="76"/>
    </row>
    <row r="18" spans="1:12" ht="14.25">
      <c r="A18" s="11"/>
      <c r="B18" s="11"/>
      <c r="C18" s="48" t="s">
        <v>319</v>
      </c>
      <c r="D18" s="48"/>
      <c r="E18" s="48"/>
      <c r="F18" s="48"/>
      <c r="G18" s="48"/>
      <c r="H18" s="48"/>
      <c r="I18" s="11"/>
      <c r="J18" s="11"/>
      <c r="K18" s="11"/>
      <c r="L18" s="11"/>
    </row>
    <row r="19" spans="1:12" ht="14.25">
      <c r="A19" s="11"/>
      <c r="B19" s="11"/>
      <c r="C19" s="11"/>
      <c r="D19" s="11"/>
      <c r="E19" s="11"/>
      <c r="F19" s="11"/>
      <c r="G19" s="58" t="s">
        <v>320</v>
      </c>
      <c r="H19" s="58"/>
      <c r="I19" s="58"/>
      <c r="J19" s="76" t="str">
        <f>IF(Source!CQ15 &lt;&gt; "", Source!CQ15, "")</f>
        <v/>
      </c>
      <c r="K19" s="76"/>
      <c r="L19" s="76"/>
    </row>
    <row r="20" spans="1:12" ht="14.25">
      <c r="A20" s="11"/>
      <c r="B20" s="11"/>
      <c r="C20" s="11"/>
      <c r="D20" s="11"/>
      <c r="E20" s="11"/>
      <c r="F20" s="11"/>
      <c r="G20" s="58" t="s">
        <v>321</v>
      </c>
      <c r="H20" s="75"/>
      <c r="I20" s="38" t="s">
        <v>322</v>
      </c>
      <c r="J20" s="76" t="str">
        <f>IF(Source!CR15 &lt;&gt; "", Source!CR15, "")</f>
        <v/>
      </c>
      <c r="K20" s="76"/>
      <c r="L20" s="76"/>
    </row>
    <row r="21" spans="1:12" ht="14.25">
      <c r="A21" s="11"/>
      <c r="B21" s="11"/>
      <c r="C21" s="11"/>
      <c r="D21" s="11"/>
      <c r="E21" s="11"/>
      <c r="F21" s="11"/>
      <c r="G21" s="11"/>
      <c r="H21" s="11"/>
      <c r="I21" s="39" t="s">
        <v>323</v>
      </c>
      <c r="J21" s="85" t="str">
        <f>IF(Source!CS15 &lt;&gt; 0, Source!CS15, "")</f>
        <v/>
      </c>
      <c r="K21" s="85"/>
      <c r="L21" s="85"/>
    </row>
    <row r="22" spans="1:12" ht="14.25">
      <c r="A22" s="11"/>
      <c r="B22" s="11"/>
      <c r="C22" s="11"/>
      <c r="D22" s="11"/>
      <c r="E22" s="11"/>
      <c r="F22" s="11"/>
      <c r="G22" s="11"/>
      <c r="H22" s="58" t="s">
        <v>324</v>
      </c>
      <c r="I22" s="75"/>
      <c r="J22" s="76" t="str">
        <f>IF(Source!CT15 &lt;&gt; "", Source!CT15, "")</f>
        <v/>
      </c>
      <c r="K22" s="76"/>
      <c r="L22" s="76"/>
    </row>
    <row r="23" spans="1:12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>
      <c r="A24" s="11"/>
      <c r="B24" s="11"/>
      <c r="C24" s="11"/>
      <c r="D24" s="11"/>
      <c r="E24" s="11"/>
      <c r="F24" s="11"/>
      <c r="G24" s="77" t="s">
        <v>325</v>
      </c>
      <c r="H24" s="80" t="s">
        <v>326</v>
      </c>
      <c r="I24" s="80" t="s">
        <v>327</v>
      </c>
      <c r="J24" s="82"/>
      <c r="K24" s="11"/>
      <c r="L24" s="11"/>
    </row>
    <row r="25" spans="1:12" ht="14.25">
      <c r="A25" s="11"/>
      <c r="B25" s="11"/>
      <c r="C25" s="11"/>
      <c r="D25" s="11"/>
      <c r="E25" s="11"/>
      <c r="F25" s="11"/>
      <c r="G25" s="78"/>
      <c r="H25" s="81"/>
      <c r="I25" s="83"/>
      <c r="J25" s="84"/>
      <c r="K25" s="11"/>
      <c r="L25" s="11"/>
    </row>
    <row r="26" spans="1:12" ht="14.25">
      <c r="A26" s="11"/>
      <c r="B26" s="11"/>
      <c r="C26" s="11"/>
      <c r="D26" s="11"/>
      <c r="E26" s="11"/>
      <c r="F26" s="11"/>
      <c r="G26" s="79"/>
      <c r="H26" s="81"/>
      <c r="I26" s="40" t="s">
        <v>328</v>
      </c>
      <c r="J26" s="41" t="s">
        <v>329</v>
      </c>
      <c r="K26" s="11"/>
      <c r="L26" s="11"/>
    </row>
    <row r="27" spans="1:12" ht="14.25">
      <c r="A27" s="11"/>
      <c r="B27" s="11"/>
      <c r="C27" s="11"/>
      <c r="D27" s="11"/>
      <c r="E27" s="11"/>
      <c r="F27" s="11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1"/>
      <c r="L27" s="11"/>
    </row>
    <row r="28" spans="1:12" ht="14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8">
      <c r="A29" s="69" t="s">
        <v>330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>
      <c r="A30" s="69" t="s">
        <v>331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">
      <c r="A32" s="11" t="s">
        <v>332</v>
      </c>
      <c r="B32" s="11"/>
      <c r="C32" s="11"/>
      <c r="D32" s="11"/>
      <c r="E32" s="11"/>
      <c r="F32" s="11"/>
      <c r="G32" s="11"/>
      <c r="H32" s="70">
        <f>ROUND((Source!P234/1000), 2)</f>
        <v>186.94</v>
      </c>
      <c r="I32" s="70"/>
      <c r="J32" s="11" t="s">
        <v>333</v>
      </c>
      <c r="K32" s="11"/>
      <c r="L32" s="11"/>
    </row>
    <row r="33" spans="1:42" ht="15">
      <c r="A33" s="11" t="s">
        <v>275</v>
      </c>
      <c r="B33" s="11"/>
      <c r="C33" s="11"/>
      <c r="D33" s="11"/>
      <c r="E33" s="11"/>
      <c r="F33" s="11"/>
      <c r="G33" s="11"/>
      <c r="H33" s="45"/>
      <c r="I33" s="45"/>
      <c r="J33" s="11"/>
      <c r="K33" s="11"/>
      <c r="L33" s="11"/>
    </row>
    <row r="34" spans="1:42" ht="28.5">
      <c r="A34" s="57" t="s">
        <v>276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276</v>
      </c>
    </row>
    <row r="35" spans="1:42">
      <c r="A35" s="71" t="s">
        <v>334</v>
      </c>
      <c r="B35" s="72"/>
      <c r="C35" s="65" t="s">
        <v>264</v>
      </c>
      <c r="D35" s="65" t="s">
        <v>265</v>
      </c>
      <c r="E35" s="65" t="s">
        <v>266</v>
      </c>
      <c r="F35" s="65" t="s">
        <v>267</v>
      </c>
      <c r="G35" s="65" t="s">
        <v>268</v>
      </c>
      <c r="H35" s="65" t="s">
        <v>269</v>
      </c>
      <c r="I35" s="65" t="s">
        <v>270</v>
      </c>
      <c r="J35" s="65" t="s">
        <v>271</v>
      </c>
      <c r="K35" s="65" t="s">
        <v>272</v>
      </c>
      <c r="L35" s="65" t="s">
        <v>273</v>
      </c>
    </row>
    <row r="36" spans="1:4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>
      <c r="A37" s="68" t="s">
        <v>335</v>
      </c>
      <c r="B37" s="68" t="s">
        <v>336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>
      <c r="A43" s="20">
        <v>1</v>
      </c>
      <c r="B43" s="20">
        <v>2</v>
      </c>
      <c r="C43" s="20">
        <v>3</v>
      </c>
      <c r="D43" s="20">
        <v>4</v>
      </c>
      <c r="E43" s="20">
        <v>5</v>
      </c>
      <c r="F43" s="20">
        <v>6</v>
      </c>
      <c r="G43" s="20">
        <v>7</v>
      </c>
      <c r="H43" s="20">
        <v>8</v>
      </c>
      <c r="I43" s="20">
        <v>9</v>
      </c>
      <c r="J43" s="20">
        <v>10</v>
      </c>
      <c r="K43" s="20">
        <v>11</v>
      </c>
      <c r="L43" s="20">
        <v>12</v>
      </c>
    </row>
    <row r="45" spans="1:42" ht="16.5">
      <c r="A45" s="55" t="str">
        <f>CONCATENATE("Акт по локальной смете: ",IF(Source!G20&lt;&gt;"Новая локальная смета", Source!G20, ""))</f>
        <v>Акт по локальной смете: Реконструкция ВЛ-0,4 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>
      <c r="A47" s="55" t="str">
        <f>CONCATENATE("Раздел: ",IF(Source!G24&lt;&gt;"Новый раздел", Source!G24, ""))</f>
        <v>Раздел: Демонтажные работы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42" ht="78">
      <c r="A48" s="23">
        <v>1</v>
      </c>
      <c r="B48" s="23">
        <v>1</v>
      </c>
      <c r="C48" s="23" t="s">
        <v>278</v>
      </c>
      <c r="D48" s="23" t="s">
        <v>18</v>
      </c>
      <c r="E48" s="26" t="str">
        <f>Source!H28</f>
        <v>1 ОПОРА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39.78</v>
      </c>
      <c r="R48">
        <f>Source!X29</f>
        <v>2436.54</v>
      </c>
      <c r="S48">
        <f>Source!Y28</f>
        <v>23.17</v>
      </c>
      <c r="T48">
        <f>Source!Y29</f>
        <v>1419.34</v>
      </c>
      <c r="U48">
        <f>ROUND((175/100)*ROUND(Source!R28, 2), 2)</f>
        <v>17.2</v>
      </c>
      <c r="V48">
        <f>ROUND((0/100)*ROUND(Source!R29, 2), 2)</f>
        <v>0</v>
      </c>
      <c r="AC48">
        <v>0</v>
      </c>
    </row>
    <row r="49" spans="1:29" ht="14.25">
      <c r="A49" s="23"/>
      <c r="B49" s="23"/>
      <c r="C49" s="23"/>
      <c r="D49" s="23" t="s">
        <v>279</v>
      </c>
      <c r="E49" s="26"/>
      <c r="F49" s="25"/>
      <c r="G49" s="28">
        <f>Source!AO28</f>
        <v>35.99</v>
      </c>
      <c r="H49" s="27" t="str">
        <f>Source!DG28</f>
        <v>*0,8</v>
      </c>
      <c r="I49" s="25">
        <f>Source!AV29</f>
        <v>1.087</v>
      </c>
      <c r="J49" s="28">
        <f>Source!S28</f>
        <v>28.79</v>
      </c>
      <c r="K49" s="25">
        <f>IF(Source!BA29&lt;&gt; 0, Source!BA29, 1)</f>
        <v>56.35</v>
      </c>
      <c r="L49" s="28">
        <f>Source!S29</f>
        <v>1763.19</v>
      </c>
    </row>
    <row r="50" spans="1:29" ht="14.25">
      <c r="A50" s="23"/>
      <c r="B50" s="23"/>
      <c r="C50" s="23"/>
      <c r="D50" s="23" t="s">
        <v>280</v>
      </c>
      <c r="E50" s="26"/>
      <c r="F50" s="25"/>
      <c r="G50" s="28">
        <f>Source!AM28</f>
        <v>129.1</v>
      </c>
      <c r="H50" s="27" t="str">
        <f>Source!DE28</f>
        <v>*0,8</v>
      </c>
      <c r="I50" s="25">
        <f>Source!AV29</f>
        <v>1.087</v>
      </c>
      <c r="J50" s="28">
        <f>Source!Q28</f>
        <v>103.28</v>
      </c>
      <c r="K50" s="25">
        <f>IF(Source!BB29&lt;&gt; 0, Source!BB29, 1)</f>
        <v>15.26</v>
      </c>
      <c r="L50" s="28">
        <f>Source!Q29</f>
        <v>1713.24</v>
      </c>
    </row>
    <row r="51" spans="1:29" ht="14.25">
      <c r="A51" s="23"/>
      <c r="B51" s="23"/>
      <c r="C51" s="23"/>
      <c r="D51" s="23" t="s">
        <v>281</v>
      </c>
      <c r="E51" s="26"/>
      <c r="F51" s="25"/>
      <c r="G51" s="28">
        <f>Source!AN28</f>
        <v>12.29</v>
      </c>
      <c r="H51" s="27" t="str">
        <f>Source!DF28</f>
        <v>*0,8</v>
      </c>
      <c r="I51" s="25">
        <f>Source!AV29</f>
        <v>1.087</v>
      </c>
      <c r="J51" s="29">
        <f>Source!R28</f>
        <v>9.83</v>
      </c>
      <c r="K51" s="25">
        <f>IF(Source!BS29&lt;&gt; 0, Source!BS29, 1)</f>
        <v>56.35</v>
      </c>
      <c r="L51" s="29">
        <f>Source!R29</f>
        <v>602.38</v>
      </c>
    </row>
    <row r="52" spans="1:29" ht="14.25">
      <c r="A52" s="23"/>
      <c r="B52" s="23"/>
      <c r="C52" s="23"/>
      <c r="D52" s="23" t="s">
        <v>282</v>
      </c>
      <c r="E52" s="26" t="s">
        <v>283</v>
      </c>
      <c r="F52" s="25">
        <f>Source!BZ29</f>
        <v>103</v>
      </c>
      <c r="G52" s="28"/>
      <c r="H52" s="27"/>
      <c r="I52" s="25"/>
      <c r="J52" s="28">
        <f>SUM(Q48:Q51)</f>
        <v>39.78</v>
      </c>
      <c r="K52" s="25">
        <f>Source!AT29</f>
        <v>103</v>
      </c>
      <c r="L52" s="28">
        <f>SUM(R48:R51)</f>
        <v>2436.54</v>
      </c>
    </row>
    <row r="53" spans="1:29" ht="14.25">
      <c r="A53" s="23"/>
      <c r="B53" s="23"/>
      <c r="C53" s="23"/>
      <c r="D53" s="23" t="s">
        <v>284</v>
      </c>
      <c r="E53" s="26" t="s">
        <v>283</v>
      </c>
      <c r="F53" s="25">
        <f>Source!CA29</f>
        <v>60</v>
      </c>
      <c r="G53" s="28"/>
      <c r="H53" s="27"/>
      <c r="I53" s="25"/>
      <c r="J53" s="28">
        <f>SUM(S48:S52)</f>
        <v>23.17</v>
      </c>
      <c r="K53" s="25">
        <f>Source!AU29</f>
        <v>60</v>
      </c>
      <c r="L53" s="28">
        <f>SUM(T48:T52)</f>
        <v>1419.34</v>
      </c>
    </row>
    <row r="54" spans="1:29" ht="14.25">
      <c r="A54" s="30"/>
      <c r="B54" s="30"/>
      <c r="C54" s="30"/>
      <c r="D54" s="30" t="s">
        <v>285</v>
      </c>
      <c r="E54" s="31" t="s">
        <v>286</v>
      </c>
      <c r="F54" s="32">
        <f>Source!AQ28</f>
        <v>3.06</v>
      </c>
      <c r="G54" s="33"/>
      <c r="H54" s="34" t="str">
        <f>Source!DI28</f>
        <v>*0,8</v>
      </c>
      <c r="I54" s="32">
        <f>Source!AV29</f>
        <v>1.087</v>
      </c>
      <c r="J54" s="33">
        <f>Source!U28</f>
        <v>2.4480000000000004</v>
      </c>
      <c r="K54" s="32"/>
      <c r="L54" s="33"/>
    </row>
    <row r="55" spans="1:29" ht="15">
      <c r="D55" s="35" t="s">
        <v>287</v>
      </c>
      <c r="I55" s="54">
        <f>J49+J50+J52+J53+0</f>
        <v>195.01999999999998</v>
      </c>
      <c r="J55" s="54"/>
      <c r="K55" s="54">
        <f>L49+L50+L52+L53+0</f>
        <v>7332.31</v>
      </c>
      <c r="L55" s="54"/>
      <c r="O55" s="36">
        <f>J49+J50+J52+J53+0</f>
        <v>195.01999999999998</v>
      </c>
      <c r="P55" s="36">
        <f>L49+L50+L52+L53+0</f>
        <v>7332.31</v>
      </c>
    </row>
    <row r="57" spans="1:29" ht="78">
      <c r="A57" s="23">
        <v>2</v>
      </c>
      <c r="B57" s="23">
        <v>2</v>
      </c>
      <c r="C57" s="23" t="s">
        <v>288</v>
      </c>
      <c r="D57" s="23" t="s">
        <v>30</v>
      </c>
      <c r="E57" s="26" t="str">
        <f>Source!H30</f>
        <v>1 КМ</v>
      </c>
      <c r="F57" s="25">
        <f>Source!I30</f>
        <v>0.03</v>
      </c>
      <c r="G57" s="28"/>
      <c r="H57" s="27"/>
      <c r="I57" s="25"/>
      <c r="J57" s="28"/>
      <c r="K57" s="25"/>
      <c r="L57" s="28"/>
      <c r="Q57">
        <f>Source!X30</f>
        <v>16.36</v>
      </c>
      <c r="R57">
        <f>Source!X31</f>
        <v>983.87</v>
      </c>
      <c r="S57">
        <f>Source!Y30</f>
        <v>8.6</v>
      </c>
      <c r="T57">
        <f>Source!Y31</f>
        <v>517.29</v>
      </c>
      <c r="U57">
        <f>ROUND((175/100)*ROUND(Source!R30, 2), 2)</f>
        <v>13.13</v>
      </c>
      <c r="V57">
        <f>ROUND((0/100)*ROUND(Source!R31, 2), 2)</f>
        <v>0</v>
      </c>
      <c r="AC57">
        <v>0</v>
      </c>
    </row>
    <row r="58" spans="1:29" ht="14.25">
      <c r="A58" s="23"/>
      <c r="B58" s="23"/>
      <c r="C58" s="23"/>
      <c r="D58" s="23" t="s">
        <v>279</v>
      </c>
      <c r="E58" s="26"/>
      <c r="F58" s="25"/>
      <c r="G58" s="28">
        <f>Source!AO30</f>
        <v>1041.01</v>
      </c>
      <c r="H58" s="27" t="str">
        <f>Source!DG30</f>
        <v>*0,3</v>
      </c>
      <c r="I58" s="25">
        <f>Source!AV31</f>
        <v>1.0669999999999999</v>
      </c>
      <c r="J58" s="28">
        <f>Source!S30</f>
        <v>9.3699999999999992</v>
      </c>
      <c r="K58" s="25">
        <f>IF(Source!BA31&lt;&gt; 0, Source!BA31, 1)</f>
        <v>56.35</v>
      </c>
      <c r="L58" s="28">
        <f>Source!S31</f>
        <v>563.5</v>
      </c>
    </row>
    <row r="59" spans="1:29" ht="14.25">
      <c r="A59" s="23"/>
      <c r="B59" s="23"/>
      <c r="C59" s="23"/>
      <c r="D59" s="23" t="s">
        <v>280</v>
      </c>
      <c r="E59" s="26"/>
      <c r="F59" s="25"/>
      <c r="G59" s="28">
        <f>Source!AM30</f>
        <v>3856.45</v>
      </c>
      <c r="H59" s="27" t="str">
        <f>Source!DE30</f>
        <v>*0,3</v>
      </c>
      <c r="I59" s="25">
        <f>Source!AV31</f>
        <v>1.0669999999999999</v>
      </c>
      <c r="J59" s="28">
        <f>Source!Q30</f>
        <v>34.71</v>
      </c>
      <c r="K59" s="25">
        <f>IF(Source!BB31&lt;&gt; 0, Source!BB31, 1)</f>
        <v>20.76</v>
      </c>
      <c r="L59" s="28">
        <f>Source!Q31</f>
        <v>768.74</v>
      </c>
    </row>
    <row r="60" spans="1:29" ht="14.25">
      <c r="A60" s="23"/>
      <c r="B60" s="23"/>
      <c r="C60" s="23"/>
      <c r="D60" s="23" t="s">
        <v>281</v>
      </c>
      <c r="E60" s="26"/>
      <c r="F60" s="25"/>
      <c r="G60" s="28">
        <f>Source!AN30</f>
        <v>832.97</v>
      </c>
      <c r="H60" s="27" t="str">
        <f>Source!DF30</f>
        <v>*0,3</v>
      </c>
      <c r="I60" s="25">
        <f>Source!AV31</f>
        <v>1.0669999999999999</v>
      </c>
      <c r="J60" s="29">
        <f>Source!R30</f>
        <v>7.5</v>
      </c>
      <c r="K60" s="25">
        <f>IF(Source!BS31&lt;&gt; 0, Source!BS31, 1)</f>
        <v>56.35</v>
      </c>
      <c r="L60" s="29">
        <f>Source!R31</f>
        <v>450.8</v>
      </c>
    </row>
    <row r="61" spans="1:29" ht="14.25">
      <c r="A61" s="23"/>
      <c r="B61" s="23"/>
      <c r="C61" s="23"/>
      <c r="D61" s="23" t="s">
        <v>282</v>
      </c>
      <c r="E61" s="26" t="s">
        <v>283</v>
      </c>
      <c r="F61" s="25">
        <f>Source!BZ31</f>
        <v>97</v>
      </c>
      <c r="G61" s="28"/>
      <c r="H61" s="27"/>
      <c r="I61" s="25"/>
      <c r="J61" s="28">
        <f>SUM(Q57:Q60)</f>
        <v>16.36</v>
      </c>
      <c r="K61" s="25">
        <f>Source!AT31</f>
        <v>97</v>
      </c>
      <c r="L61" s="28">
        <f>SUM(R57:R60)</f>
        <v>983.87</v>
      </c>
    </row>
    <row r="62" spans="1:29" ht="14.25">
      <c r="A62" s="23"/>
      <c r="B62" s="23"/>
      <c r="C62" s="23"/>
      <c r="D62" s="23" t="s">
        <v>284</v>
      </c>
      <c r="E62" s="26" t="s">
        <v>283</v>
      </c>
      <c r="F62" s="25">
        <f>Source!CA31</f>
        <v>51</v>
      </c>
      <c r="G62" s="28"/>
      <c r="H62" s="27"/>
      <c r="I62" s="25"/>
      <c r="J62" s="28">
        <f>SUM(S57:S61)</f>
        <v>8.6</v>
      </c>
      <c r="K62" s="25">
        <f>Source!AU31</f>
        <v>51</v>
      </c>
      <c r="L62" s="28">
        <f>SUM(T57:T61)</f>
        <v>517.29</v>
      </c>
    </row>
    <row r="63" spans="1:29" ht="14.25">
      <c r="A63" s="30"/>
      <c r="B63" s="30"/>
      <c r="C63" s="30"/>
      <c r="D63" s="30" t="s">
        <v>285</v>
      </c>
      <c r="E63" s="31" t="s">
        <v>286</v>
      </c>
      <c r="F63" s="32">
        <f>Source!AQ30</f>
        <v>87.48</v>
      </c>
      <c r="G63" s="33"/>
      <c r="H63" s="34" t="str">
        <f>Source!DI30</f>
        <v>*0,3</v>
      </c>
      <c r="I63" s="32">
        <f>Source!AV31</f>
        <v>1.0669999999999999</v>
      </c>
      <c r="J63" s="33">
        <f>Source!U30</f>
        <v>0.78731999999999991</v>
      </c>
      <c r="K63" s="32"/>
      <c r="L63" s="33"/>
    </row>
    <row r="64" spans="1:29" ht="15">
      <c r="D64" s="35" t="s">
        <v>287</v>
      </c>
      <c r="I64" s="54">
        <f>J58+J59+J61+J62+0</f>
        <v>69.039999999999992</v>
      </c>
      <c r="J64" s="54"/>
      <c r="K64" s="54">
        <f>L58+L59+L61+L62+0</f>
        <v>2833.4</v>
      </c>
      <c r="L64" s="54"/>
      <c r="O64" s="36">
        <f>J58+J59+J61+J62+0</f>
        <v>69.039999999999992</v>
      </c>
      <c r="P64" s="36">
        <f>L58+L59+L61+L62+0</f>
        <v>2833.4</v>
      </c>
    </row>
    <row r="66" spans="1:29" ht="78">
      <c r="A66" s="23">
        <v>4</v>
      </c>
      <c r="B66" s="23">
        <v>4</v>
      </c>
      <c r="C66" s="23" t="s">
        <v>289</v>
      </c>
      <c r="D66" s="23" t="s">
        <v>45</v>
      </c>
      <c r="E66" s="26" t="str">
        <f>Source!H34</f>
        <v>1  ШТ.</v>
      </c>
      <c r="F66" s="25">
        <f>Source!I34</f>
        <v>20</v>
      </c>
      <c r="G66" s="28"/>
      <c r="H66" s="27"/>
      <c r="I66" s="25"/>
      <c r="J66" s="28"/>
      <c r="K66" s="25"/>
      <c r="L66" s="28"/>
      <c r="Q66">
        <f>Source!X34</f>
        <v>47.53</v>
      </c>
      <c r="R66">
        <f>Source!X35</f>
        <v>2857.6</v>
      </c>
      <c r="S66">
        <f>Source!Y34</f>
        <v>24.99</v>
      </c>
      <c r="T66">
        <f>Source!Y35</f>
        <v>1502.45</v>
      </c>
      <c r="U66">
        <f>ROUND((175/100)*ROUND(Source!R34, 2), 2)</f>
        <v>55.65</v>
      </c>
      <c r="V66">
        <f>ROUND((0/100)*ROUND(Source!R35, 2), 2)</f>
        <v>0</v>
      </c>
      <c r="AC66">
        <v>0</v>
      </c>
    </row>
    <row r="67" spans="1:29" ht="14.25">
      <c r="A67" s="23"/>
      <c r="B67" s="23"/>
      <c r="C67" s="23"/>
      <c r="D67" s="23" t="s">
        <v>279</v>
      </c>
      <c r="E67" s="26"/>
      <c r="F67" s="25"/>
      <c r="G67" s="28">
        <f>Source!AO34</f>
        <v>2.86</v>
      </c>
      <c r="H67" s="27" t="str">
        <f>Source!DG34</f>
        <v>*0,3</v>
      </c>
      <c r="I67" s="25">
        <f>Source!AV35</f>
        <v>1.0669999999999999</v>
      </c>
      <c r="J67" s="28">
        <f>Source!S34</f>
        <v>17.2</v>
      </c>
      <c r="K67" s="25">
        <f>IF(Source!BA35&lt;&gt; 0, Source!BA35, 1)</f>
        <v>56.35</v>
      </c>
      <c r="L67" s="28">
        <f>Source!S35</f>
        <v>1034.02</v>
      </c>
    </row>
    <row r="68" spans="1:29" ht="14.25">
      <c r="A68" s="23"/>
      <c r="B68" s="23"/>
      <c r="C68" s="23"/>
      <c r="D68" s="23" t="s">
        <v>280</v>
      </c>
      <c r="E68" s="26"/>
      <c r="F68" s="25"/>
      <c r="G68" s="28">
        <f>Source!AM34</f>
        <v>18.87</v>
      </c>
      <c r="H68" s="27" t="str">
        <f>Source!DE34</f>
        <v>*0,3</v>
      </c>
      <c r="I68" s="25">
        <f>Source!AV35</f>
        <v>1.0669999999999999</v>
      </c>
      <c r="J68" s="28">
        <f>Source!Q34</f>
        <v>113.28</v>
      </c>
      <c r="K68" s="25">
        <f>IF(Source!BB35&lt;&gt; 0, Source!BB35, 1)</f>
        <v>23.68</v>
      </c>
      <c r="L68" s="28">
        <f>Source!Q35</f>
        <v>2864.1600000000003</v>
      </c>
    </row>
    <row r="69" spans="1:29" ht="14.25">
      <c r="A69" s="23"/>
      <c r="B69" s="23"/>
      <c r="C69" s="23"/>
      <c r="D69" s="23" t="s">
        <v>281</v>
      </c>
      <c r="E69" s="26"/>
      <c r="F69" s="25"/>
      <c r="G69" s="28">
        <f>Source!AN34</f>
        <v>5.29</v>
      </c>
      <c r="H69" s="27" t="str">
        <f>Source!DF34</f>
        <v>*0,3</v>
      </c>
      <c r="I69" s="25">
        <f>Source!AV35</f>
        <v>1.0669999999999999</v>
      </c>
      <c r="J69" s="29">
        <f>Source!R34</f>
        <v>31.8</v>
      </c>
      <c r="K69" s="25">
        <f>IF(Source!BS35&lt;&gt; 0, Source!BS35, 1)</f>
        <v>56.35</v>
      </c>
      <c r="L69" s="29">
        <f>Source!R35</f>
        <v>1911.96</v>
      </c>
    </row>
    <row r="70" spans="1:29" ht="14.25">
      <c r="A70" s="23"/>
      <c r="B70" s="23"/>
      <c r="C70" s="23"/>
      <c r="D70" s="23" t="s">
        <v>282</v>
      </c>
      <c r="E70" s="26" t="s">
        <v>283</v>
      </c>
      <c r="F70" s="25">
        <f>Source!BZ35</f>
        <v>97</v>
      </c>
      <c r="G70" s="28"/>
      <c r="H70" s="27"/>
      <c r="I70" s="25"/>
      <c r="J70" s="28">
        <f>SUM(Q66:Q69)</f>
        <v>47.53</v>
      </c>
      <c r="K70" s="25">
        <f>Source!AT35</f>
        <v>97</v>
      </c>
      <c r="L70" s="28">
        <f>SUM(R66:R69)</f>
        <v>2857.6</v>
      </c>
    </row>
    <row r="71" spans="1:29" ht="14.25">
      <c r="A71" s="23"/>
      <c r="B71" s="23"/>
      <c r="C71" s="23"/>
      <c r="D71" s="23" t="s">
        <v>284</v>
      </c>
      <c r="E71" s="26" t="s">
        <v>283</v>
      </c>
      <c r="F71" s="25">
        <f>Source!CA35</f>
        <v>51</v>
      </c>
      <c r="G71" s="28"/>
      <c r="H71" s="27"/>
      <c r="I71" s="25"/>
      <c r="J71" s="28">
        <f>SUM(S66:S70)</f>
        <v>24.99</v>
      </c>
      <c r="K71" s="25">
        <f>Source!AU35</f>
        <v>51</v>
      </c>
      <c r="L71" s="28">
        <f>SUM(T66:T70)</f>
        <v>1502.45</v>
      </c>
    </row>
    <row r="72" spans="1:29" ht="14.25">
      <c r="A72" s="30"/>
      <c r="B72" s="30"/>
      <c r="C72" s="30"/>
      <c r="D72" s="30" t="s">
        <v>285</v>
      </c>
      <c r="E72" s="31" t="s">
        <v>286</v>
      </c>
      <c r="F72" s="32">
        <f>Source!AQ34</f>
        <v>0.24</v>
      </c>
      <c r="G72" s="33"/>
      <c r="H72" s="34" t="str">
        <f>Source!DI34</f>
        <v>*0,3</v>
      </c>
      <c r="I72" s="32">
        <f>Source!AV35</f>
        <v>1.0669999999999999</v>
      </c>
      <c r="J72" s="33">
        <f>Source!U34</f>
        <v>1.44</v>
      </c>
      <c r="K72" s="32"/>
      <c r="L72" s="33"/>
    </row>
    <row r="73" spans="1:29" ht="15">
      <c r="D73" s="35" t="s">
        <v>287</v>
      </c>
      <c r="I73" s="54">
        <f>J67+J68+J70+J71+0</f>
        <v>203</v>
      </c>
      <c r="J73" s="54"/>
      <c r="K73" s="54">
        <f>L67+L68+L70+L71+0</f>
        <v>8258.2300000000014</v>
      </c>
      <c r="L73" s="54"/>
      <c r="O73" s="36">
        <f>J67+J68+J70+J71+0</f>
        <v>203</v>
      </c>
      <c r="P73" s="36">
        <f>L67+L68+L70+L71+0</f>
        <v>8258.2300000000014</v>
      </c>
    </row>
    <row r="76" spans="1:29" ht="15">
      <c r="A76" s="51" t="str">
        <f>CONCATENATE("Итого по разделу: ",IF(Source!G37&lt;&gt;"Новый раздел", Source!G37, ""))</f>
        <v>Итого по разделу: Демонтажные работы</v>
      </c>
      <c r="B76" s="51"/>
      <c r="C76" s="51"/>
      <c r="D76" s="51"/>
      <c r="E76" s="51"/>
      <c r="F76" s="51"/>
      <c r="G76" s="51"/>
      <c r="H76" s="51"/>
      <c r="I76" s="49">
        <f>SUM(O47:O75)</f>
        <v>467.05999999999995</v>
      </c>
      <c r="J76" s="50"/>
      <c r="K76" s="49">
        <f>SUM(P47:P75)</f>
        <v>18423.940000000002</v>
      </c>
      <c r="L76" s="50"/>
    </row>
    <row r="77" spans="1:29" hidden="1">
      <c r="A77" t="s">
        <v>290</v>
      </c>
      <c r="J77">
        <f>SUM(W47:W76)</f>
        <v>0</v>
      </c>
      <c r="K77">
        <f>SUM(X47:X76)</f>
        <v>0</v>
      </c>
    </row>
    <row r="78" spans="1:29" hidden="1">
      <c r="A78" t="s">
        <v>291</v>
      </c>
      <c r="J78">
        <f>SUM(Y47:Y77)</f>
        <v>0</v>
      </c>
      <c r="K78">
        <f>SUM(Z47:Z77)</f>
        <v>0</v>
      </c>
    </row>
    <row r="80" spans="1:29" ht="16.5">
      <c r="A80" s="55" t="str">
        <f>CONCATENATE("Раздел: ",IF(Source!G67&lt;&gt;"Новый раздел", Source!G67, ""))</f>
        <v>Раздел: Строительные работы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</row>
    <row r="81" spans="1:29" ht="28.5">
      <c r="A81" s="23">
        <v>3</v>
      </c>
      <c r="B81" s="23">
        <v>3</v>
      </c>
      <c r="C81" s="23" t="str">
        <f>Source!F71</f>
        <v>4.8-186-1</v>
      </c>
      <c r="D81" s="23" t="s">
        <v>104</v>
      </c>
      <c r="E81" s="26" t="str">
        <f>Source!H71</f>
        <v>10 шт.</v>
      </c>
      <c r="F81" s="25">
        <f>Source!I71</f>
        <v>0.5</v>
      </c>
      <c r="G81" s="28"/>
      <c r="H81" s="27"/>
      <c r="I81" s="25"/>
      <c r="J81" s="28"/>
      <c r="K81" s="25"/>
      <c r="L81" s="28"/>
      <c r="Q81">
        <f>Source!X71</f>
        <v>56.44</v>
      </c>
      <c r="R81">
        <f>Source!X72</f>
        <v>3393.26</v>
      </c>
      <c r="S81">
        <f>Source!Y71</f>
        <v>29.68</v>
      </c>
      <c r="T81">
        <f>Source!Y72</f>
        <v>1784.09</v>
      </c>
      <c r="U81">
        <f>ROUND((175/100)*ROUND(Source!R71, 2), 2)</f>
        <v>1.89</v>
      </c>
      <c r="V81">
        <f>ROUND((0/100)*ROUND(Source!R72, 2), 2)</f>
        <v>0</v>
      </c>
      <c r="AC81">
        <v>0</v>
      </c>
    </row>
    <row r="82" spans="1:29" ht="14.25">
      <c r="A82" s="23"/>
      <c r="B82" s="23"/>
      <c r="C82" s="23"/>
      <c r="D82" s="23" t="s">
        <v>279</v>
      </c>
      <c r="E82" s="26"/>
      <c r="F82" s="25"/>
      <c r="G82" s="28">
        <f>Source!AO71</f>
        <v>114.21</v>
      </c>
      <c r="H82" s="27" t="str">
        <f>Source!DG71</f>
        <v/>
      </c>
      <c r="I82" s="25">
        <f>Source!AV72</f>
        <v>1.0669999999999999</v>
      </c>
      <c r="J82" s="28">
        <f>Source!S71</f>
        <v>57.11</v>
      </c>
      <c r="K82" s="25">
        <f>IF(Source!BA72&lt;&gt; 0, Source!BA72, 1)</f>
        <v>56.35</v>
      </c>
      <c r="L82" s="28">
        <f>Source!S72</f>
        <v>3433.41</v>
      </c>
    </row>
    <row r="83" spans="1:29" ht="14.25">
      <c r="A83" s="23"/>
      <c r="B83" s="23"/>
      <c r="C83" s="23"/>
      <c r="D83" s="23" t="s">
        <v>280</v>
      </c>
      <c r="E83" s="26"/>
      <c r="F83" s="25"/>
      <c r="G83" s="28">
        <f>Source!AM71</f>
        <v>24.86</v>
      </c>
      <c r="H83" s="27" t="str">
        <f>Source!DE71</f>
        <v/>
      </c>
      <c r="I83" s="25">
        <f>Source!AV72</f>
        <v>1.0669999999999999</v>
      </c>
      <c r="J83" s="28">
        <f>Source!Q71</f>
        <v>12.43</v>
      </c>
      <c r="K83" s="25">
        <f>IF(Source!BB72&lt;&gt; 0, Source!BB72, 1)</f>
        <v>15.51</v>
      </c>
      <c r="L83" s="28">
        <f>Source!Q72</f>
        <v>205.66</v>
      </c>
    </row>
    <row r="84" spans="1:29" ht="14.25">
      <c r="A84" s="23"/>
      <c r="B84" s="23"/>
      <c r="C84" s="23"/>
      <c r="D84" s="23" t="s">
        <v>281</v>
      </c>
      <c r="E84" s="26"/>
      <c r="F84" s="25"/>
      <c r="G84" s="28">
        <f>Source!AN71</f>
        <v>2.15</v>
      </c>
      <c r="H84" s="27" t="str">
        <f>Source!DF71</f>
        <v/>
      </c>
      <c r="I84" s="25">
        <f>Source!AV72</f>
        <v>1.0669999999999999</v>
      </c>
      <c r="J84" s="29">
        <f>Source!R71</f>
        <v>1.08</v>
      </c>
      <c r="K84" s="25">
        <f>IF(Source!BS72&lt;&gt; 0, Source!BS72, 1)</f>
        <v>56.35</v>
      </c>
      <c r="L84" s="29">
        <f>Source!R72</f>
        <v>64.8</v>
      </c>
    </row>
    <row r="85" spans="1:29" ht="14.25">
      <c r="A85" s="23"/>
      <c r="B85" s="23"/>
      <c r="C85" s="23"/>
      <c r="D85" s="23" t="s">
        <v>292</v>
      </c>
      <c r="E85" s="26"/>
      <c r="F85" s="25"/>
      <c r="G85" s="28">
        <f>Source!AL71</f>
        <v>37.94</v>
      </c>
      <c r="H85" s="27" t="str">
        <f>Source!DD71</f>
        <v/>
      </c>
      <c r="I85" s="25">
        <f>Source!AW72</f>
        <v>1.081</v>
      </c>
      <c r="J85" s="28">
        <f>Source!P71</f>
        <v>18.97</v>
      </c>
      <c r="K85" s="25">
        <f>IF(Source!BC72&lt;&gt; 0, Source!BC72, 1)</f>
        <v>5.12</v>
      </c>
      <c r="L85" s="28">
        <f>Source!P72</f>
        <v>105.01</v>
      </c>
    </row>
    <row r="86" spans="1:29" ht="14.25">
      <c r="A86" s="23"/>
      <c r="B86" s="23"/>
      <c r="C86" s="23"/>
      <c r="D86" s="23" t="s">
        <v>282</v>
      </c>
      <c r="E86" s="26" t="s">
        <v>283</v>
      </c>
      <c r="F86" s="25">
        <f>Source!BZ72</f>
        <v>97</v>
      </c>
      <c r="G86" s="28"/>
      <c r="H86" s="27"/>
      <c r="I86" s="25"/>
      <c r="J86" s="28">
        <f>SUM(Q81:Q85)</f>
        <v>56.44</v>
      </c>
      <c r="K86" s="25">
        <f>Source!AT72</f>
        <v>97</v>
      </c>
      <c r="L86" s="28">
        <f>SUM(R81:R85)</f>
        <v>3393.26</v>
      </c>
    </row>
    <row r="87" spans="1:29" ht="14.25">
      <c r="A87" s="23"/>
      <c r="B87" s="23"/>
      <c r="C87" s="23"/>
      <c r="D87" s="23" t="s">
        <v>284</v>
      </c>
      <c r="E87" s="26" t="s">
        <v>283</v>
      </c>
      <c r="F87" s="25">
        <f>Source!CA72</f>
        <v>51</v>
      </c>
      <c r="G87" s="28"/>
      <c r="H87" s="27"/>
      <c r="I87" s="25"/>
      <c r="J87" s="28">
        <f>SUM(S81:S86)</f>
        <v>29.68</v>
      </c>
      <c r="K87" s="25">
        <f>Source!AU72</f>
        <v>51</v>
      </c>
      <c r="L87" s="28">
        <f>SUM(T81:T86)</f>
        <v>1784.09</v>
      </c>
    </row>
    <row r="88" spans="1:29" ht="14.25">
      <c r="A88" s="30"/>
      <c r="B88" s="30"/>
      <c r="C88" s="30"/>
      <c r="D88" s="30" t="s">
        <v>285</v>
      </c>
      <c r="E88" s="31" t="s">
        <v>286</v>
      </c>
      <c r="F88" s="32">
        <f>Source!AQ71</f>
        <v>9.27</v>
      </c>
      <c r="G88" s="33"/>
      <c r="H88" s="34" t="str">
        <f>Source!DI71</f>
        <v/>
      </c>
      <c r="I88" s="32">
        <f>Source!AV72</f>
        <v>1.0669999999999999</v>
      </c>
      <c r="J88" s="33">
        <f>Source!U71</f>
        <v>4.6349999999999998</v>
      </c>
      <c r="K88" s="32"/>
      <c r="L88" s="33"/>
    </row>
    <row r="89" spans="1:29" ht="15">
      <c r="D89" s="35" t="s">
        <v>287</v>
      </c>
      <c r="I89" s="54">
        <f>J82+J83+J85+J86+J87+0</f>
        <v>174.63</v>
      </c>
      <c r="J89" s="54"/>
      <c r="K89" s="54">
        <f>L82+L83+L85+L86+L87+0</f>
        <v>8921.43</v>
      </c>
      <c r="L89" s="54"/>
      <c r="O89" s="36">
        <f>J82+J83+J85+J86+J87+0</f>
        <v>174.63</v>
      </c>
      <c r="P89" s="36">
        <f>L82+L83+L85+L86+L87+0</f>
        <v>8921.43</v>
      </c>
    </row>
    <row r="92" spans="1:29" ht="15">
      <c r="A92" s="51" t="str">
        <f>CONCATENATE("Итого по разделу: ",IF(Source!G74&lt;&gt;"Новый раздел", Source!G74, ""))</f>
        <v>Итого по разделу: Строительные работы</v>
      </c>
      <c r="B92" s="51"/>
      <c r="C92" s="51"/>
      <c r="D92" s="51"/>
      <c r="E92" s="51"/>
      <c r="F92" s="51"/>
      <c r="G92" s="51"/>
      <c r="H92" s="51"/>
      <c r="I92" s="49">
        <f>SUM(O80:O91)</f>
        <v>174.63</v>
      </c>
      <c r="J92" s="50"/>
      <c r="K92" s="49">
        <f>SUM(P80:P91)</f>
        <v>8921.43</v>
      </c>
      <c r="L92" s="50"/>
    </row>
    <row r="93" spans="1:29" hidden="1">
      <c r="A93" t="s">
        <v>290</v>
      </c>
      <c r="J93">
        <f>SUM(W80:W92)</f>
        <v>0</v>
      </c>
      <c r="K93">
        <f>SUM(X80:X92)</f>
        <v>0</v>
      </c>
    </row>
    <row r="94" spans="1:29" hidden="1">
      <c r="A94" t="s">
        <v>291</v>
      </c>
      <c r="J94">
        <f>SUM(Y80:Y93)</f>
        <v>0</v>
      </c>
      <c r="K94">
        <f>SUM(Z80:Z93)</f>
        <v>0</v>
      </c>
    </row>
    <row r="96" spans="1:29" ht="16.5">
      <c r="A96" s="55" t="str">
        <f>CONCATENATE("Раздел: ",IF(Source!G104&lt;&gt;"Новый раздел", Source!G104, ""))</f>
        <v>Раздел: Монтажные работы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</row>
    <row r="97" spans="1:29" ht="28.5">
      <c r="A97" s="23">
        <v>1</v>
      </c>
      <c r="B97" s="23">
        <v>1</v>
      </c>
      <c r="C97" s="23" t="str">
        <f>Source!F108</f>
        <v>4.8-277-1</v>
      </c>
      <c r="D97" s="23" t="s">
        <v>30</v>
      </c>
      <c r="E97" s="26" t="str">
        <f>Source!H108</f>
        <v>1 КМ</v>
      </c>
      <c r="F97" s="25">
        <f>Source!I108</f>
        <v>6.0999999999999999E-2</v>
      </c>
      <c r="G97" s="28"/>
      <c r="H97" s="27"/>
      <c r="I97" s="25"/>
      <c r="J97" s="28"/>
      <c r="K97" s="25"/>
      <c r="L97" s="28"/>
      <c r="Q97">
        <f>Source!X108</f>
        <v>110.88</v>
      </c>
      <c r="R97">
        <f>Source!X109</f>
        <v>6667.37</v>
      </c>
      <c r="S97">
        <f>Source!Y108</f>
        <v>58.3</v>
      </c>
      <c r="T97">
        <f>Source!Y109</f>
        <v>3505.53</v>
      </c>
      <c r="U97">
        <f>ROUND((175/100)*ROUND(Source!R108, 2), 2)</f>
        <v>88.92</v>
      </c>
      <c r="V97">
        <f>ROUND((0/100)*ROUND(Source!R109, 2), 2)</f>
        <v>0</v>
      </c>
      <c r="AC97">
        <v>0</v>
      </c>
    </row>
    <row r="98" spans="1:29" ht="14.25">
      <c r="A98" s="23"/>
      <c r="B98" s="23"/>
      <c r="C98" s="23"/>
      <c r="D98" s="23" t="s">
        <v>279</v>
      </c>
      <c r="E98" s="26"/>
      <c r="F98" s="25"/>
      <c r="G98" s="28">
        <f>Source!AO108</f>
        <v>1041.01</v>
      </c>
      <c r="H98" s="27" t="str">
        <f>Source!DG108</f>
        <v/>
      </c>
      <c r="I98" s="25">
        <f>Source!AV109</f>
        <v>1.0669999999999999</v>
      </c>
      <c r="J98" s="28">
        <f>Source!S108</f>
        <v>63.5</v>
      </c>
      <c r="K98" s="25">
        <f>IF(Source!BA109&lt;&gt; 0, Source!BA109, 1)</f>
        <v>56.35</v>
      </c>
      <c r="L98" s="28">
        <f>Source!S109</f>
        <v>3818.28</v>
      </c>
    </row>
    <row r="99" spans="1:29" ht="14.25">
      <c r="A99" s="23"/>
      <c r="B99" s="23"/>
      <c r="C99" s="23"/>
      <c r="D99" s="23" t="s">
        <v>280</v>
      </c>
      <c r="E99" s="26"/>
      <c r="F99" s="25"/>
      <c r="G99" s="28">
        <f>Source!AM108</f>
        <v>3856.45</v>
      </c>
      <c r="H99" s="27" t="str">
        <f>Source!DE108</f>
        <v/>
      </c>
      <c r="I99" s="25">
        <f>Source!AV109</f>
        <v>1.0669999999999999</v>
      </c>
      <c r="J99" s="28">
        <f>Source!Q108</f>
        <v>235.24</v>
      </c>
      <c r="K99" s="25">
        <f>IF(Source!BB109&lt;&gt; 0, Source!BB109, 1)</f>
        <v>20.76</v>
      </c>
      <c r="L99" s="28">
        <f>Source!Q109</f>
        <v>5210.76</v>
      </c>
    </row>
    <row r="100" spans="1:29" ht="14.25">
      <c r="A100" s="23"/>
      <c r="B100" s="23"/>
      <c r="C100" s="23"/>
      <c r="D100" s="23" t="s">
        <v>281</v>
      </c>
      <c r="E100" s="26"/>
      <c r="F100" s="25"/>
      <c r="G100" s="28">
        <f>Source!AN108</f>
        <v>832.97</v>
      </c>
      <c r="H100" s="27" t="str">
        <f>Source!DF108</f>
        <v/>
      </c>
      <c r="I100" s="25">
        <f>Source!AV109</f>
        <v>1.0669999999999999</v>
      </c>
      <c r="J100" s="29">
        <f>Source!R108</f>
        <v>50.81</v>
      </c>
      <c r="K100" s="25">
        <f>IF(Source!BS109&lt;&gt; 0, Source!BS109, 1)</f>
        <v>56.35</v>
      </c>
      <c r="L100" s="29">
        <f>Source!R109</f>
        <v>3055.3</v>
      </c>
    </row>
    <row r="101" spans="1:29" ht="14.25">
      <c r="A101" s="23"/>
      <c r="B101" s="23"/>
      <c r="C101" s="23"/>
      <c r="D101" s="23" t="s">
        <v>282</v>
      </c>
      <c r="E101" s="26" t="s">
        <v>283</v>
      </c>
      <c r="F101" s="25">
        <f>Source!BZ109</f>
        <v>97</v>
      </c>
      <c r="G101" s="28"/>
      <c r="H101" s="27"/>
      <c r="I101" s="25"/>
      <c r="J101" s="28">
        <f>SUM(Q97:Q100)</f>
        <v>110.88</v>
      </c>
      <c r="K101" s="25">
        <f>Source!AT109</f>
        <v>97</v>
      </c>
      <c r="L101" s="28">
        <f>SUM(R97:R100)</f>
        <v>6667.37</v>
      </c>
    </row>
    <row r="102" spans="1:29" ht="14.25">
      <c r="A102" s="23"/>
      <c r="B102" s="23"/>
      <c r="C102" s="23"/>
      <c r="D102" s="23" t="s">
        <v>284</v>
      </c>
      <c r="E102" s="26" t="s">
        <v>283</v>
      </c>
      <c r="F102" s="25">
        <f>Source!CA109</f>
        <v>51</v>
      </c>
      <c r="G102" s="28"/>
      <c r="H102" s="27"/>
      <c r="I102" s="25"/>
      <c r="J102" s="28">
        <f>SUM(S97:S101)</f>
        <v>58.3</v>
      </c>
      <c r="K102" s="25">
        <f>Source!AU109</f>
        <v>51</v>
      </c>
      <c r="L102" s="28">
        <f>SUM(T97:T101)</f>
        <v>3505.53</v>
      </c>
    </row>
    <row r="103" spans="1:29" ht="14.25">
      <c r="A103" s="30"/>
      <c r="B103" s="30"/>
      <c r="C103" s="30"/>
      <c r="D103" s="30" t="s">
        <v>285</v>
      </c>
      <c r="E103" s="31" t="s">
        <v>286</v>
      </c>
      <c r="F103" s="32">
        <f>Source!AQ108</f>
        <v>87.48</v>
      </c>
      <c r="G103" s="33"/>
      <c r="H103" s="34" t="str">
        <f>Source!DI108</f>
        <v/>
      </c>
      <c r="I103" s="32">
        <f>Source!AV109</f>
        <v>1.0669999999999999</v>
      </c>
      <c r="J103" s="33">
        <f>Source!U108</f>
        <v>5.3362800000000004</v>
      </c>
      <c r="K103" s="32"/>
      <c r="L103" s="33"/>
    </row>
    <row r="104" spans="1:29" ht="15">
      <c r="D104" s="35" t="s">
        <v>287</v>
      </c>
      <c r="I104" s="54">
        <f>J98+J99+J101+J102+0</f>
        <v>467.92</v>
      </c>
      <c r="J104" s="54"/>
      <c r="K104" s="54">
        <f>L98+L99+L101+L102+0</f>
        <v>19201.939999999999</v>
      </c>
      <c r="L104" s="54"/>
      <c r="O104" s="36">
        <f>J98+J99+J101+J102+0</f>
        <v>467.92</v>
      </c>
      <c r="P104" s="36">
        <f>L98+L99+L101+L102+0</f>
        <v>19201.939999999999</v>
      </c>
    </row>
    <row r="106" spans="1:29" ht="28.5">
      <c r="A106" s="23">
        <v>2</v>
      </c>
      <c r="B106" s="23">
        <v>2</v>
      </c>
      <c r="C106" s="23" t="str">
        <f>Source!F110</f>
        <v>4.8-278-1</v>
      </c>
      <c r="D106" s="23" t="s">
        <v>108</v>
      </c>
      <c r="E106" s="26" t="str">
        <f>Source!H110</f>
        <v>1  ШТ.</v>
      </c>
      <c r="F106" s="25">
        <f>Source!I110</f>
        <v>45</v>
      </c>
      <c r="G106" s="28"/>
      <c r="H106" s="27"/>
      <c r="I106" s="25"/>
      <c r="J106" s="28"/>
      <c r="K106" s="25"/>
      <c r="L106" s="28"/>
      <c r="Q106">
        <f>Source!X110</f>
        <v>355.75</v>
      </c>
      <c r="R106">
        <f>Source!X111</f>
        <v>21389.35</v>
      </c>
      <c r="S106">
        <f>Source!Y110</f>
        <v>187.04</v>
      </c>
      <c r="T106">
        <f>Source!Y111</f>
        <v>11245.95</v>
      </c>
      <c r="U106">
        <f>ROUND((175/100)*ROUND(Source!R110, 2), 2)</f>
        <v>416.59</v>
      </c>
      <c r="V106">
        <f>ROUND((0/100)*ROUND(Source!R111, 2), 2)</f>
        <v>0</v>
      </c>
      <c r="AC106">
        <v>0</v>
      </c>
    </row>
    <row r="107" spans="1:29" ht="14.25">
      <c r="A107" s="23"/>
      <c r="B107" s="23"/>
      <c r="C107" s="23"/>
      <c r="D107" s="23" t="s">
        <v>279</v>
      </c>
      <c r="E107" s="26"/>
      <c r="F107" s="25"/>
      <c r="G107" s="28">
        <f>Source!AO110</f>
        <v>2.86</v>
      </c>
      <c r="H107" s="27" t="str">
        <f>Source!DG110</f>
        <v/>
      </c>
      <c r="I107" s="25">
        <f>Source!AV111</f>
        <v>1.0669999999999999</v>
      </c>
      <c r="J107" s="28">
        <f>Source!S110</f>
        <v>128.69999999999999</v>
      </c>
      <c r="K107" s="25">
        <f>IF(Source!BA111&lt;&gt; 0, Source!BA111, 1)</f>
        <v>56.35</v>
      </c>
      <c r="L107" s="28">
        <f>Source!S111</f>
        <v>7737.98</v>
      </c>
    </row>
    <row r="108" spans="1:29" ht="14.25">
      <c r="A108" s="23"/>
      <c r="B108" s="23"/>
      <c r="C108" s="23"/>
      <c r="D108" s="23" t="s">
        <v>280</v>
      </c>
      <c r="E108" s="26"/>
      <c r="F108" s="25"/>
      <c r="G108" s="28">
        <f>Source!AM110</f>
        <v>18.87</v>
      </c>
      <c r="H108" s="27" t="str">
        <f>Source!DE110</f>
        <v/>
      </c>
      <c r="I108" s="25">
        <f>Source!AV111</f>
        <v>1.0669999999999999</v>
      </c>
      <c r="J108" s="28">
        <f>Source!Q110</f>
        <v>849.15</v>
      </c>
      <c r="K108" s="25">
        <f>IF(Source!BB111&lt;&gt; 0, Source!BB111, 1)</f>
        <v>23.68</v>
      </c>
      <c r="L108" s="28">
        <f>Source!Q111</f>
        <v>21455.03</v>
      </c>
    </row>
    <row r="109" spans="1:29" ht="14.25">
      <c r="A109" s="23"/>
      <c r="B109" s="23"/>
      <c r="C109" s="23"/>
      <c r="D109" s="23" t="s">
        <v>281</v>
      </c>
      <c r="E109" s="26"/>
      <c r="F109" s="25"/>
      <c r="G109" s="28">
        <f>Source!AN110</f>
        <v>5.29</v>
      </c>
      <c r="H109" s="27" t="str">
        <f>Source!DF110</f>
        <v/>
      </c>
      <c r="I109" s="25">
        <f>Source!AV111</f>
        <v>1.0669999999999999</v>
      </c>
      <c r="J109" s="29">
        <f>Source!R110</f>
        <v>238.05</v>
      </c>
      <c r="K109" s="25">
        <f>IF(Source!BS111&lt;&gt; 0, Source!BS111, 1)</f>
        <v>56.35</v>
      </c>
      <c r="L109" s="29">
        <f>Source!R111</f>
        <v>14312.9</v>
      </c>
    </row>
    <row r="110" spans="1:29" ht="14.25">
      <c r="A110" s="23"/>
      <c r="B110" s="23"/>
      <c r="C110" s="23"/>
      <c r="D110" s="23" t="s">
        <v>282</v>
      </c>
      <c r="E110" s="26" t="s">
        <v>283</v>
      </c>
      <c r="F110" s="25">
        <f>Source!BZ111</f>
        <v>97</v>
      </c>
      <c r="G110" s="28"/>
      <c r="H110" s="27"/>
      <c r="I110" s="25"/>
      <c r="J110" s="28">
        <f>SUM(Q106:Q109)</f>
        <v>355.75</v>
      </c>
      <c r="K110" s="25">
        <f>Source!AT111</f>
        <v>97</v>
      </c>
      <c r="L110" s="28">
        <f>SUM(R106:R109)</f>
        <v>21389.35</v>
      </c>
    </row>
    <row r="111" spans="1:29" ht="14.25">
      <c r="A111" s="23"/>
      <c r="B111" s="23"/>
      <c r="C111" s="23"/>
      <c r="D111" s="23" t="s">
        <v>284</v>
      </c>
      <c r="E111" s="26" t="s">
        <v>283</v>
      </c>
      <c r="F111" s="25">
        <f>Source!CA111</f>
        <v>51</v>
      </c>
      <c r="G111" s="28"/>
      <c r="H111" s="27"/>
      <c r="I111" s="25"/>
      <c r="J111" s="28">
        <f>SUM(S106:S110)</f>
        <v>187.04</v>
      </c>
      <c r="K111" s="25">
        <f>Source!AU111</f>
        <v>51</v>
      </c>
      <c r="L111" s="28">
        <f>SUM(T106:T110)</f>
        <v>11245.95</v>
      </c>
    </row>
    <row r="112" spans="1:29" ht="14.25">
      <c r="A112" s="30"/>
      <c r="B112" s="30"/>
      <c r="C112" s="30"/>
      <c r="D112" s="30" t="s">
        <v>285</v>
      </c>
      <c r="E112" s="31" t="s">
        <v>286</v>
      </c>
      <c r="F112" s="32">
        <f>Source!AQ110</f>
        <v>0.24</v>
      </c>
      <c r="G112" s="33"/>
      <c r="H112" s="34" t="str">
        <f>Source!DI110</f>
        <v/>
      </c>
      <c r="I112" s="32">
        <f>Source!AV111</f>
        <v>1.0669999999999999</v>
      </c>
      <c r="J112" s="33">
        <f>Source!U110</f>
        <v>10.799999999999999</v>
      </c>
      <c r="K112" s="32"/>
      <c r="L112" s="33"/>
    </row>
    <row r="113" spans="1:29" ht="15">
      <c r="D113" s="35" t="s">
        <v>287</v>
      </c>
      <c r="I113" s="54">
        <f>J107+J108+J110+J111+0</f>
        <v>1520.6399999999999</v>
      </c>
      <c r="J113" s="54"/>
      <c r="K113" s="54">
        <f>L107+L108+L110+L111+0</f>
        <v>61828.31</v>
      </c>
      <c r="L113" s="54"/>
      <c r="O113" s="36">
        <f>J107+J108+J110+J111+0</f>
        <v>1520.6399999999999</v>
      </c>
      <c r="P113" s="36">
        <f>L107+L108+L110+L111+0</f>
        <v>61828.31</v>
      </c>
    </row>
    <row r="116" spans="1:29" ht="15">
      <c r="A116" s="51" t="str">
        <f>CONCATENATE("Итого по разделу: ",IF(Source!G113&lt;&gt;"Новый раздел", Source!G113, ""))</f>
        <v>Итого по разделу: Монтажные работы</v>
      </c>
      <c r="B116" s="51"/>
      <c r="C116" s="51"/>
      <c r="D116" s="51"/>
      <c r="E116" s="51"/>
      <c r="F116" s="51"/>
      <c r="G116" s="51"/>
      <c r="H116" s="51"/>
      <c r="I116" s="49">
        <f>SUM(O96:O115)</f>
        <v>1988.56</v>
      </c>
      <c r="J116" s="50"/>
      <c r="K116" s="49">
        <f>SUM(P96:P115)</f>
        <v>81030.25</v>
      </c>
      <c r="L116" s="50"/>
    </row>
    <row r="117" spans="1:29" hidden="1">
      <c r="A117" t="s">
        <v>290</v>
      </c>
      <c r="J117">
        <f>SUM(W96:W116)</f>
        <v>0</v>
      </c>
      <c r="K117">
        <f>SUM(X96:X116)</f>
        <v>0</v>
      </c>
    </row>
    <row r="118" spans="1:29" hidden="1">
      <c r="A118" t="s">
        <v>291</v>
      </c>
      <c r="J118">
        <f>SUM(Y96:Y117)</f>
        <v>0</v>
      </c>
      <c r="K118">
        <f>SUM(Z96:Z117)</f>
        <v>0</v>
      </c>
    </row>
    <row r="120" spans="1:29" ht="16.5">
      <c r="A120" s="55" t="str">
        <f>CONCATENATE("Раздел: ",IF(Source!G143&lt;&gt;"Новый раздел", Source!G143, ""))</f>
        <v>Раздел: Материалы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</row>
    <row r="121" spans="1:29" ht="42.75">
      <c r="A121" s="30">
        <v>1</v>
      </c>
      <c r="B121" s="30">
        <v>1</v>
      </c>
      <c r="C121" s="30" t="str">
        <f>Source!F147</f>
        <v>Цена поставщика</v>
      </c>
      <c r="D121" s="30" t="s">
        <v>293</v>
      </c>
      <c r="E121" s="31" t="str">
        <f>Source!H147</f>
        <v>м</v>
      </c>
      <c r="F121" s="32">
        <f>Source!I147</f>
        <v>64</v>
      </c>
      <c r="G121" s="33">
        <f>Source!AL147</f>
        <v>50.580000000000005</v>
      </c>
      <c r="H121" s="34" t="str">
        <f>Source!DD147</f>
        <v/>
      </c>
      <c r="I121" s="32">
        <f>Source!AW148</f>
        <v>1</v>
      </c>
      <c r="J121" s="33">
        <f>Source!P147</f>
        <v>3237.12</v>
      </c>
      <c r="K121" s="32">
        <f>IF(Source!BC148&lt;&gt; 0, Source!BC148, 1)</f>
        <v>9.84</v>
      </c>
      <c r="L121" s="33">
        <f>Source!P148</f>
        <v>31853.26</v>
      </c>
      <c r="Q121">
        <f>Source!X147</f>
        <v>0</v>
      </c>
      <c r="R121">
        <f>Source!X148</f>
        <v>0</v>
      </c>
      <c r="S121">
        <f>Source!Y147</f>
        <v>0</v>
      </c>
      <c r="T121">
        <f>Source!Y148</f>
        <v>0</v>
      </c>
      <c r="U121">
        <f>ROUND((175/100)*ROUND(Source!R147, 2), 2)</f>
        <v>0</v>
      </c>
      <c r="V121">
        <f>ROUND((0/100)*ROUND(Source!R148, 2), 2)</f>
        <v>0</v>
      </c>
      <c r="AC121">
        <v>3</v>
      </c>
    </row>
    <row r="122" spans="1:29" ht="15">
      <c r="D122" s="35" t="s">
        <v>287</v>
      </c>
      <c r="I122" s="54">
        <f>J121+0</f>
        <v>3237.12</v>
      </c>
      <c r="J122" s="54"/>
      <c r="K122" s="54">
        <f>L121+0</f>
        <v>31853.26</v>
      </c>
      <c r="L122" s="54"/>
      <c r="O122" s="36">
        <f>J121+0</f>
        <v>3237.12</v>
      </c>
      <c r="P122" s="36">
        <f>L121+0</f>
        <v>31853.26</v>
      </c>
    </row>
    <row r="124" spans="1:29" ht="42.75">
      <c r="A124" s="30">
        <v>3</v>
      </c>
      <c r="B124" s="30">
        <v>3</v>
      </c>
      <c r="C124" s="30" t="str">
        <f>Source!F149</f>
        <v>Цена поставщика</v>
      </c>
      <c r="D124" s="30" t="s">
        <v>294</v>
      </c>
      <c r="E124" s="31" t="str">
        <f>Source!H149</f>
        <v>м</v>
      </c>
      <c r="F124" s="32">
        <f>Source!I149</f>
        <v>14</v>
      </c>
      <c r="G124" s="33">
        <f>Source!AL149</f>
        <v>32.4</v>
      </c>
      <c r="H124" s="34" t="str">
        <f>Source!DD149</f>
        <v/>
      </c>
      <c r="I124" s="32">
        <f>Source!AW150</f>
        <v>1</v>
      </c>
      <c r="J124" s="33">
        <f>Source!P149</f>
        <v>453.6</v>
      </c>
      <c r="K124" s="32">
        <f>IF(Source!BC150&lt;&gt; 0, Source!BC150, 1)</f>
        <v>9.84</v>
      </c>
      <c r="L124" s="33">
        <f>Source!P150</f>
        <v>4463.42</v>
      </c>
      <c r="Q124">
        <f>Source!X149</f>
        <v>0</v>
      </c>
      <c r="R124">
        <f>Source!X150</f>
        <v>0</v>
      </c>
      <c r="S124">
        <f>Source!Y149</f>
        <v>0</v>
      </c>
      <c r="T124">
        <f>Source!Y150</f>
        <v>0</v>
      </c>
      <c r="U124">
        <f>ROUND((175/100)*ROUND(Source!R149, 2), 2)</f>
        <v>0</v>
      </c>
      <c r="V124">
        <f>ROUND((0/100)*ROUND(Source!R150, 2), 2)</f>
        <v>0</v>
      </c>
      <c r="AC124">
        <v>3</v>
      </c>
    </row>
    <row r="125" spans="1:29" ht="15">
      <c r="D125" s="35" t="s">
        <v>287</v>
      </c>
      <c r="I125" s="54">
        <f>J124+0</f>
        <v>453.6</v>
      </c>
      <c r="J125" s="54"/>
      <c r="K125" s="54">
        <f>L124+0</f>
        <v>4463.42</v>
      </c>
      <c r="L125" s="54"/>
      <c r="O125" s="36">
        <f>J124+0</f>
        <v>453.6</v>
      </c>
      <c r="P125" s="36">
        <f>L124+0</f>
        <v>4463.42</v>
      </c>
    </row>
    <row r="127" spans="1:29" ht="42.75">
      <c r="A127" s="30">
        <v>4</v>
      </c>
      <c r="B127" s="30">
        <v>4</v>
      </c>
      <c r="C127" s="30" t="str">
        <f>Source!F151</f>
        <v>1.21-5-989</v>
      </c>
      <c r="D127" s="30" t="s">
        <v>120</v>
      </c>
      <c r="E127" s="31" t="str">
        <f>Source!H151</f>
        <v>шт.</v>
      </c>
      <c r="F127" s="32">
        <f>Source!I151</f>
        <v>10</v>
      </c>
      <c r="G127" s="33">
        <f>Source!AL151</f>
        <v>106.53</v>
      </c>
      <c r="H127" s="34" t="str">
        <f>Source!DD151</f>
        <v/>
      </c>
      <c r="I127" s="32">
        <f>Source!AW152</f>
        <v>1</v>
      </c>
      <c r="J127" s="33">
        <f>Source!P151</f>
        <v>1065.3</v>
      </c>
      <c r="K127" s="32">
        <f>IF(Source!BC152&lt;&gt; 0, Source!BC152, 1)</f>
        <v>2.5099999999999998</v>
      </c>
      <c r="L127" s="33">
        <f>Source!P152</f>
        <v>2673.9</v>
      </c>
      <c r="Q127">
        <f>Source!X151</f>
        <v>0</v>
      </c>
      <c r="R127">
        <f>Source!X152</f>
        <v>0</v>
      </c>
      <c r="S127">
        <f>Source!Y151</f>
        <v>0</v>
      </c>
      <c r="T127">
        <f>Source!Y152</f>
        <v>0</v>
      </c>
      <c r="U127">
        <f>ROUND((175/100)*ROUND(Source!R151, 2), 2)</f>
        <v>0</v>
      </c>
      <c r="V127">
        <f>ROUND((0/100)*ROUND(Source!R152, 2), 2)</f>
        <v>0</v>
      </c>
      <c r="AC127">
        <v>3</v>
      </c>
    </row>
    <row r="128" spans="1:29" ht="15">
      <c r="D128" s="35" t="s">
        <v>287</v>
      </c>
      <c r="I128" s="54">
        <f>J127+0</f>
        <v>1065.3</v>
      </c>
      <c r="J128" s="54"/>
      <c r="K128" s="54">
        <f>L127+0</f>
        <v>2673.9</v>
      </c>
      <c r="L128" s="54"/>
      <c r="O128" s="36">
        <f>J127+0</f>
        <v>1065.3</v>
      </c>
      <c r="P128" s="36">
        <f>L127+0</f>
        <v>2673.9</v>
      </c>
    </row>
    <row r="130" spans="1:29" ht="28.5">
      <c r="A130" s="30">
        <v>5</v>
      </c>
      <c r="B130" s="30">
        <v>5</v>
      </c>
      <c r="C130" s="30" t="str">
        <f>Source!F153</f>
        <v>1.21-5-689</v>
      </c>
      <c r="D130" s="30" t="s">
        <v>128</v>
      </c>
      <c r="E130" s="31" t="str">
        <f>Source!H153</f>
        <v>м</v>
      </c>
      <c r="F130" s="32">
        <f>Source!I153</f>
        <v>32</v>
      </c>
      <c r="G130" s="33">
        <f>Source!AL153</f>
        <v>22.85</v>
      </c>
      <c r="H130" s="34" t="str">
        <f>Source!DD153</f>
        <v/>
      </c>
      <c r="I130" s="32">
        <f>Source!AW154</f>
        <v>1</v>
      </c>
      <c r="J130" s="33">
        <f>Source!P153</f>
        <v>731.2</v>
      </c>
      <c r="K130" s="32">
        <f>IF(Source!BC154&lt;&gt; 0, Source!BC154, 1)</f>
        <v>3.57</v>
      </c>
      <c r="L130" s="33">
        <f>Source!P154</f>
        <v>2610.38</v>
      </c>
      <c r="Q130">
        <f>Source!X153</f>
        <v>0</v>
      </c>
      <c r="R130">
        <f>Source!X154</f>
        <v>0</v>
      </c>
      <c r="S130">
        <f>Source!Y153</f>
        <v>0</v>
      </c>
      <c r="T130">
        <f>Source!Y154</f>
        <v>0</v>
      </c>
      <c r="U130">
        <f>ROUND((175/100)*ROUND(Source!R153, 2), 2)</f>
        <v>0</v>
      </c>
      <c r="V130">
        <f>ROUND((0/100)*ROUND(Source!R154, 2), 2)</f>
        <v>0</v>
      </c>
      <c r="AC130">
        <v>3</v>
      </c>
    </row>
    <row r="131" spans="1:29" ht="15">
      <c r="D131" s="35" t="s">
        <v>287</v>
      </c>
      <c r="I131" s="54">
        <f>J130+0</f>
        <v>731.2</v>
      </c>
      <c r="J131" s="54"/>
      <c r="K131" s="54">
        <f>L130+0</f>
        <v>2610.38</v>
      </c>
      <c r="L131" s="54"/>
      <c r="O131" s="36">
        <f>J130+0</f>
        <v>731.2</v>
      </c>
      <c r="P131" s="36">
        <f>L130+0</f>
        <v>2610.38</v>
      </c>
    </row>
    <row r="133" spans="1:29" ht="14.25">
      <c r="A133" s="30">
        <v>6</v>
      </c>
      <c r="B133" s="30">
        <v>6</v>
      </c>
      <c r="C133" s="30" t="str">
        <f>Source!F155</f>
        <v>1.21-5-691</v>
      </c>
      <c r="D133" s="30" t="s">
        <v>132</v>
      </c>
      <c r="E133" s="31" t="str">
        <f>Source!H155</f>
        <v>100 шт.</v>
      </c>
      <c r="F133" s="32">
        <f>Source!I155</f>
        <v>0.32</v>
      </c>
      <c r="G133" s="33">
        <f>Source!AL155</f>
        <v>596.9</v>
      </c>
      <c r="H133" s="34" t="str">
        <f>Source!DD155</f>
        <v/>
      </c>
      <c r="I133" s="32">
        <f>Source!AW156</f>
        <v>1</v>
      </c>
      <c r="J133" s="33">
        <f>Source!P155</f>
        <v>191.01</v>
      </c>
      <c r="K133" s="32">
        <f>IF(Source!BC156&lt;&gt; 0, Source!BC156, 1)</f>
        <v>3.96</v>
      </c>
      <c r="L133" s="33">
        <f>Source!P156</f>
        <v>756.4</v>
      </c>
      <c r="Q133">
        <f>Source!X155</f>
        <v>0</v>
      </c>
      <c r="R133">
        <f>Source!X156</f>
        <v>0</v>
      </c>
      <c r="S133">
        <f>Source!Y155</f>
        <v>0</v>
      </c>
      <c r="T133">
        <f>Source!Y156</f>
        <v>0</v>
      </c>
      <c r="U133">
        <f>ROUND((175/100)*ROUND(Source!R155, 2), 2)</f>
        <v>0</v>
      </c>
      <c r="V133">
        <f>ROUND((0/100)*ROUND(Source!R156, 2), 2)</f>
        <v>0</v>
      </c>
      <c r="AC133">
        <v>3</v>
      </c>
    </row>
    <row r="134" spans="1:29" ht="15">
      <c r="D134" s="35" t="s">
        <v>287</v>
      </c>
      <c r="I134" s="54">
        <f>J133+0</f>
        <v>191.01</v>
      </c>
      <c r="J134" s="54"/>
      <c r="K134" s="54">
        <f>L133+0</f>
        <v>756.4</v>
      </c>
      <c r="L134" s="54"/>
      <c r="O134" s="36">
        <f>J133+0</f>
        <v>191.01</v>
      </c>
      <c r="P134" s="36">
        <f>L133+0</f>
        <v>756.4</v>
      </c>
    </row>
    <row r="136" spans="1:29" ht="42.75">
      <c r="A136" s="30">
        <v>7</v>
      </c>
      <c r="B136" s="30">
        <v>7</v>
      </c>
      <c r="C136" s="30" t="str">
        <f>Source!F157</f>
        <v>Цена поставщика</v>
      </c>
      <c r="D136" s="30" t="s">
        <v>295</v>
      </c>
      <c r="E136" s="31" t="str">
        <f>Source!H157</f>
        <v>ШТ</v>
      </c>
      <c r="F136" s="32">
        <f>Source!I157</f>
        <v>10</v>
      </c>
      <c r="G136" s="33">
        <f>Source!AL157</f>
        <v>104.28</v>
      </c>
      <c r="H136" s="34" t="str">
        <f>Source!DD157</f>
        <v/>
      </c>
      <c r="I136" s="32">
        <f>Source!AW158</f>
        <v>1</v>
      </c>
      <c r="J136" s="33">
        <f>Source!P157</f>
        <v>1042.8</v>
      </c>
      <c r="K136" s="32">
        <f>IF(Source!BC158&lt;&gt; 0, Source!BC158, 1)</f>
        <v>9.84</v>
      </c>
      <c r="L136" s="33">
        <f>Source!P158</f>
        <v>10261.15</v>
      </c>
      <c r="Q136">
        <f>Source!X157</f>
        <v>0</v>
      </c>
      <c r="R136">
        <f>Source!X158</f>
        <v>0</v>
      </c>
      <c r="S136">
        <f>Source!Y157</f>
        <v>0</v>
      </c>
      <c r="T136">
        <f>Source!Y158</f>
        <v>0</v>
      </c>
      <c r="U136">
        <f>ROUND((175/100)*ROUND(Source!R157, 2), 2)</f>
        <v>0</v>
      </c>
      <c r="V136">
        <f>ROUND((0/100)*ROUND(Source!R158, 2), 2)</f>
        <v>0</v>
      </c>
      <c r="AC136">
        <v>3</v>
      </c>
    </row>
    <row r="137" spans="1:29" ht="15">
      <c r="D137" s="35" t="s">
        <v>287</v>
      </c>
      <c r="I137" s="54">
        <f>J136+0</f>
        <v>1042.8</v>
      </c>
      <c r="J137" s="54"/>
      <c r="K137" s="54">
        <f>L136+0</f>
        <v>10261.15</v>
      </c>
      <c r="L137" s="54"/>
      <c r="O137" s="36">
        <f>J136+0</f>
        <v>1042.8</v>
      </c>
      <c r="P137" s="36">
        <f>L136+0</f>
        <v>10261.15</v>
      </c>
    </row>
    <row r="139" spans="1:29" ht="42.75">
      <c r="A139" s="30">
        <v>8</v>
      </c>
      <c r="B139" s="30">
        <v>8</v>
      </c>
      <c r="C139" s="30" t="str">
        <f>Source!F159</f>
        <v>Цена поставщика</v>
      </c>
      <c r="D139" s="30" t="s">
        <v>296</v>
      </c>
      <c r="E139" s="31" t="str">
        <f>Source!H159</f>
        <v>ШТ</v>
      </c>
      <c r="F139" s="32">
        <f>Source!I159</f>
        <v>5</v>
      </c>
      <c r="G139" s="33">
        <f>Source!AL159</f>
        <v>35.660000000000004</v>
      </c>
      <c r="H139" s="34" t="str">
        <f>Source!DD159</f>
        <v/>
      </c>
      <c r="I139" s="32">
        <f>Source!AW160</f>
        <v>1</v>
      </c>
      <c r="J139" s="33">
        <f>Source!P159</f>
        <v>178.3</v>
      </c>
      <c r="K139" s="32">
        <f>IF(Source!BC160&lt;&gt; 0, Source!BC160, 1)</f>
        <v>9.84</v>
      </c>
      <c r="L139" s="33">
        <f>Source!P160</f>
        <v>1754.47</v>
      </c>
      <c r="Q139">
        <f>Source!X159</f>
        <v>0</v>
      </c>
      <c r="R139">
        <f>Source!X160</f>
        <v>0</v>
      </c>
      <c r="S139">
        <f>Source!Y159</f>
        <v>0</v>
      </c>
      <c r="T139">
        <f>Source!Y160</f>
        <v>0</v>
      </c>
      <c r="U139">
        <f>ROUND((175/100)*ROUND(Source!R159, 2), 2)</f>
        <v>0</v>
      </c>
      <c r="V139">
        <f>ROUND((0/100)*ROUND(Source!R160, 2), 2)</f>
        <v>0</v>
      </c>
      <c r="AC139">
        <v>3</v>
      </c>
    </row>
    <row r="140" spans="1:29" ht="15">
      <c r="D140" s="35" t="s">
        <v>287</v>
      </c>
      <c r="I140" s="54">
        <f>J139+0</f>
        <v>178.3</v>
      </c>
      <c r="J140" s="54"/>
      <c r="K140" s="54">
        <f>L139+0</f>
        <v>1754.47</v>
      </c>
      <c r="L140" s="54"/>
      <c r="O140" s="36">
        <f>J139+0</f>
        <v>178.3</v>
      </c>
      <c r="P140" s="36">
        <f>L139+0</f>
        <v>1754.47</v>
      </c>
    </row>
    <row r="142" spans="1:29" ht="42.75">
      <c r="A142" s="30">
        <v>9</v>
      </c>
      <c r="B142" s="30">
        <v>9</v>
      </c>
      <c r="C142" s="30" t="str">
        <f>Source!F161</f>
        <v>Цена поставщика</v>
      </c>
      <c r="D142" s="30" t="s">
        <v>297</v>
      </c>
      <c r="E142" s="31" t="str">
        <f>Source!H161</f>
        <v>ШТ</v>
      </c>
      <c r="F142" s="32">
        <f>Source!I161</f>
        <v>8</v>
      </c>
      <c r="G142" s="33">
        <f>Source!AL161</f>
        <v>34.72</v>
      </c>
      <c r="H142" s="34" t="str">
        <f>Source!DD161</f>
        <v/>
      </c>
      <c r="I142" s="32">
        <f>Source!AW162</f>
        <v>1</v>
      </c>
      <c r="J142" s="33">
        <f>Source!P161</f>
        <v>277.76</v>
      </c>
      <c r="K142" s="32">
        <f>IF(Source!BC162&lt;&gt; 0, Source!BC162, 1)</f>
        <v>9.84</v>
      </c>
      <c r="L142" s="33">
        <f>Source!P162</f>
        <v>2733.16</v>
      </c>
      <c r="Q142">
        <f>Source!X161</f>
        <v>0</v>
      </c>
      <c r="R142">
        <f>Source!X162</f>
        <v>0</v>
      </c>
      <c r="S142">
        <f>Source!Y161</f>
        <v>0</v>
      </c>
      <c r="T142">
        <f>Source!Y162</f>
        <v>0</v>
      </c>
      <c r="U142">
        <f>ROUND((175/100)*ROUND(Source!R161, 2), 2)</f>
        <v>0</v>
      </c>
      <c r="V142">
        <f>ROUND((0/100)*ROUND(Source!R162, 2), 2)</f>
        <v>0</v>
      </c>
      <c r="AC142">
        <v>3</v>
      </c>
    </row>
    <row r="143" spans="1:29" ht="15">
      <c r="D143" s="35" t="s">
        <v>287</v>
      </c>
      <c r="I143" s="54">
        <f>J142+0</f>
        <v>277.76</v>
      </c>
      <c r="J143" s="54"/>
      <c r="K143" s="54">
        <f>L142+0</f>
        <v>2733.16</v>
      </c>
      <c r="L143" s="54"/>
      <c r="O143" s="36">
        <f>J142+0</f>
        <v>277.76</v>
      </c>
      <c r="P143" s="36">
        <f>L142+0</f>
        <v>2733.16</v>
      </c>
    </row>
    <row r="145" spans="1:29" ht="42.75">
      <c r="A145" s="30">
        <v>10</v>
      </c>
      <c r="B145" s="30">
        <v>10</v>
      </c>
      <c r="C145" s="30" t="str">
        <f>Source!F163</f>
        <v>Цена поставщика</v>
      </c>
      <c r="D145" s="30" t="s">
        <v>298</v>
      </c>
      <c r="E145" s="31" t="str">
        <f>Source!H163</f>
        <v>ШТ</v>
      </c>
      <c r="F145" s="32">
        <f>Source!I163</f>
        <v>12</v>
      </c>
      <c r="G145" s="33">
        <f>Source!AL163</f>
        <v>1</v>
      </c>
      <c r="H145" s="34" t="str">
        <f>Source!DD163</f>
        <v/>
      </c>
      <c r="I145" s="32">
        <f>Source!AW164</f>
        <v>1</v>
      </c>
      <c r="J145" s="33">
        <f>Source!P163</f>
        <v>12</v>
      </c>
      <c r="K145" s="32">
        <f>IF(Source!BC164&lt;&gt; 0, Source!BC164, 1)</f>
        <v>9.84</v>
      </c>
      <c r="L145" s="33">
        <f>Source!P164</f>
        <v>118.08</v>
      </c>
      <c r="Q145">
        <f>Source!X163</f>
        <v>0</v>
      </c>
      <c r="R145">
        <f>Source!X164</f>
        <v>0</v>
      </c>
      <c r="S145">
        <f>Source!Y163</f>
        <v>0</v>
      </c>
      <c r="T145">
        <f>Source!Y164</f>
        <v>0</v>
      </c>
      <c r="U145">
        <f>ROUND((175/100)*ROUND(Source!R163, 2), 2)</f>
        <v>0</v>
      </c>
      <c r="V145">
        <f>ROUND((0/100)*ROUND(Source!R164, 2), 2)</f>
        <v>0</v>
      </c>
      <c r="AC145">
        <v>3</v>
      </c>
    </row>
    <row r="146" spans="1:29" ht="15">
      <c r="D146" s="35" t="s">
        <v>287</v>
      </c>
      <c r="I146" s="54">
        <f>J145+0</f>
        <v>12</v>
      </c>
      <c r="J146" s="54"/>
      <c r="K146" s="54">
        <f>L145+0</f>
        <v>118.08</v>
      </c>
      <c r="L146" s="54"/>
      <c r="O146" s="36">
        <f>J145+0</f>
        <v>12</v>
      </c>
      <c r="P146" s="36">
        <f>L145+0</f>
        <v>118.08</v>
      </c>
    </row>
    <row r="148" spans="1:29" ht="42.75">
      <c r="A148" s="30">
        <v>11</v>
      </c>
      <c r="B148" s="30">
        <v>11</v>
      </c>
      <c r="C148" s="30" t="str">
        <f>Source!F165</f>
        <v>Цена поставщика</v>
      </c>
      <c r="D148" s="30" t="s">
        <v>299</v>
      </c>
      <c r="E148" s="31" t="str">
        <f>Source!H165</f>
        <v>ШТ</v>
      </c>
      <c r="F148" s="32">
        <f>Source!I165</f>
        <v>15</v>
      </c>
      <c r="G148" s="33">
        <f>Source!AL165</f>
        <v>13.33</v>
      </c>
      <c r="H148" s="34" t="str">
        <f>Source!DD165</f>
        <v/>
      </c>
      <c r="I148" s="32">
        <f>Source!AW166</f>
        <v>1</v>
      </c>
      <c r="J148" s="33">
        <f>Source!P165</f>
        <v>199.95</v>
      </c>
      <c r="K148" s="32">
        <f>IF(Source!BC166&lt;&gt; 0, Source!BC166, 1)</f>
        <v>9.84</v>
      </c>
      <c r="L148" s="33">
        <f>Source!P166</f>
        <v>1967.51</v>
      </c>
      <c r="Q148">
        <f>Source!X165</f>
        <v>0</v>
      </c>
      <c r="R148">
        <f>Source!X166</f>
        <v>0</v>
      </c>
      <c r="S148">
        <f>Source!Y165</f>
        <v>0</v>
      </c>
      <c r="T148">
        <f>Source!Y166</f>
        <v>0</v>
      </c>
      <c r="U148">
        <f>ROUND((175/100)*ROUND(Source!R165, 2), 2)</f>
        <v>0</v>
      </c>
      <c r="V148">
        <f>ROUND((0/100)*ROUND(Source!R166, 2), 2)</f>
        <v>0</v>
      </c>
      <c r="AC148">
        <v>3</v>
      </c>
    </row>
    <row r="149" spans="1:29" ht="15">
      <c r="D149" s="35" t="s">
        <v>287</v>
      </c>
      <c r="I149" s="54">
        <f>J148+0</f>
        <v>199.95</v>
      </c>
      <c r="J149" s="54"/>
      <c r="K149" s="54">
        <f>L148+0</f>
        <v>1967.51</v>
      </c>
      <c r="L149" s="54"/>
      <c r="O149" s="36">
        <f>J148+0</f>
        <v>199.95</v>
      </c>
      <c r="P149" s="36">
        <f>L148+0</f>
        <v>1967.51</v>
      </c>
    </row>
    <row r="151" spans="1:29" ht="42.75">
      <c r="A151" s="30">
        <v>15</v>
      </c>
      <c r="B151" s="30">
        <v>15</v>
      </c>
      <c r="C151" s="30" t="str">
        <f>Source!F169</f>
        <v>Цена поставщика</v>
      </c>
      <c r="D151" s="30" t="s">
        <v>300</v>
      </c>
      <c r="E151" s="31" t="str">
        <f>Source!H169</f>
        <v>ШТ</v>
      </c>
      <c r="F151" s="32">
        <f>Source!I169</f>
        <v>12</v>
      </c>
      <c r="G151" s="33">
        <f>Source!AL169</f>
        <v>94.01</v>
      </c>
      <c r="H151" s="34" t="str">
        <f>Source!DD169</f>
        <v/>
      </c>
      <c r="I151" s="32">
        <f>Source!AW170</f>
        <v>1</v>
      </c>
      <c r="J151" s="33">
        <f>Source!P169</f>
        <v>1128.1199999999999</v>
      </c>
      <c r="K151" s="32">
        <f>IF(Source!BC170&lt;&gt; 0, Source!BC170, 1)</f>
        <v>9.84</v>
      </c>
      <c r="L151" s="33">
        <f>Source!P170</f>
        <v>11100.7</v>
      </c>
      <c r="Q151">
        <f>Source!X169</f>
        <v>0</v>
      </c>
      <c r="R151">
        <f>Source!X170</f>
        <v>0</v>
      </c>
      <c r="S151">
        <f>Source!Y169</f>
        <v>0</v>
      </c>
      <c r="T151">
        <f>Source!Y170</f>
        <v>0</v>
      </c>
      <c r="U151">
        <f>ROUND((175/100)*ROUND(Source!R169, 2), 2)</f>
        <v>0</v>
      </c>
      <c r="V151">
        <f>ROUND((0/100)*ROUND(Source!R170, 2), 2)</f>
        <v>0</v>
      </c>
      <c r="AC151">
        <v>3</v>
      </c>
    </row>
    <row r="152" spans="1:29" ht="15">
      <c r="D152" s="35" t="s">
        <v>287</v>
      </c>
      <c r="I152" s="54">
        <f>J151+0</f>
        <v>1128.1199999999999</v>
      </c>
      <c r="J152" s="54"/>
      <c r="K152" s="54">
        <f>L151+0</f>
        <v>11100.7</v>
      </c>
      <c r="L152" s="54"/>
      <c r="O152" s="36">
        <f>J151+0</f>
        <v>1128.1199999999999</v>
      </c>
      <c r="P152" s="36">
        <f>L151+0</f>
        <v>11100.7</v>
      </c>
    </row>
    <row r="154" spans="1:29" ht="42.75">
      <c r="A154" s="30">
        <v>16</v>
      </c>
      <c r="B154" s="30">
        <v>16</v>
      </c>
      <c r="C154" s="30" t="str">
        <f>Source!F171</f>
        <v>Цена поставщика</v>
      </c>
      <c r="D154" s="30" t="s">
        <v>301</v>
      </c>
      <c r="E154" s="31" t="str">
        <f>Source!H171</f>
        <v>ШТ</v>
      </c>
      <c r="F154" s="32">
        <f>Source!I171</f>
        <v>20</v>
      </c>
      <c r="G154" s="33">
        <f>Source!AL171</f>
        <v>34.94</v>
      </c>
      <c r="H154" s="34" t="str">
        <f>Source!DD171</f>
        <v/>
      </c>
      <c r="I154" s="32">
        <f>Source!AW172</f>
        <v>1</v>
      </c>
      <c r="J154" s="33">
        <f>Source!P171</f>
        <v>698.8</v>
      </c>
      <c r="K154" s="32">
        <f>IF(Source!BC172&lt;&gt; 0, Source!BC172, 1)</f>
        <v>9.84</v>
      </c>
      <c r="L154" s="33">
        <f>Source!P172</f>
        <v>6876.19</v>
      </c>
      <c r="Q154">
        <f>Source!X171</f>
        <v>0</v>
      </c>
      <c r="R154">
        <f>Source!X172</f>
        <v>0</v>
      </c>
      <c r="S154">
        <f>Source!Y171</f>
        <v>0</v>
      </c>
      <c r="T154">
        <f>Source!Y172</f>
        <v>0</v>
      </c>
      <c r="U154">
        <f>ROUND((175/100)*ROUND(Source!R171, 2), 2)</f>
        <v>0</v>
      </c>
      <c r="V154">
        <f>ROUND((0/100)*ROUND(Source!R172, 2), 2)</f>
        <v>0</v>
      </c>
      <c r="AC154">
        <v>3</v>
      </c>
    </row>
    <row r="155" spans="1:29" ht="15">
      <c r="D155" s="35" t="s">
        <v>287</v>
      </c>
      <c r="I155" s="54">
        <f>J154+0</f>
        <v>698.8</v>
      </c>
      <c r="J155" s="54"/>
      <c r="K155" s="54">
        <f>L154+0</f>
        <v>6876.19</v>
      </c>
      <c r="L155" s="54"/>
      <c r="O155" s="36">
        <f>J154+0</f>
        <v>698.8</v>
      </c>
      <c r="P155" s="36">
        <f>L154+0</f>
        <v>6876.19</v>
      </c>
    </row>
    <row r="157" spans="1:29" ht="42.75">
      <c r="A157" s="30">
        <v>17</v>
      </c>
      <c r="B157" s="30">
        <v>17</v>
      </c>
      <c r="C157" s="30" t="str">
        <f>Source!F173</f>
        <v>1.1-1-1111</v>
      </c>
      <c r="D157" s="30" t="s">
        <v>162</v>
      </c>
      <c r="E157" s="31" t="str">
        <f>Source!H173</f>
        <v>т</v>
      </c>
      <c r="F157" s="32">
        <f>Source!I173</f>
        <v>5.6550000000000003E-2</v>
      </c>
      <c r="G157" s="33">
        <f>Source!AL173</f>
        <v>7870.3</v>
      </c>
      <c r="H157" s="34" t="str">
        <f>Source!DD173</f>
        <v/>
      </c>
      <c r="I157" s="32">
        <f>Source!AW174</f>
        <v>1</v>
      </c>
      <c r="J157" s="33">
        <f>Source!P173</f>
        <v>445.07</v>
      </c>
      <c r="K157" s="32">
        <f>IF(Source!BC174&lt;&gt; 0, Source!BC174, 1)</f>
        <v>3.14</v>
      </c>
      <c r="L157" s="33">
        <f>Source!P174</f>
        <v>1397.52</v>
      </c>
      <c r="Q157">
        <f>Source!X173</f>
        <v>0</v>
      </c>
      <c r="R157">
        <f>Source!X174</f>
        <v>0</v>
      </c>
      <c r="S157">
        <f>Source!Y173</f>
        <v>0</v>
      </c>
      <c r="T157">
        <f>Source!Y174</f>
        <v>0</v>
      </c>
      <c r="U157">
        <f>ROUND((175/100)*ROUND(Source!R173, 2), 2)</f>
        <v>0</v>
      </c>
      <c r="V157">
        <f>ROUND((0/100)*ROUND(Source!R174, 2), 2)</f>
        <v>0</v>
      </c>
      <c r="AC157">
        <v>3</v>
      </c>
    </row>
    <row r="158" spans="1:29" ht="15">
      <c r="D158" s="35" t="s">
        <v>287</v>
      </c>
      <c r="I158" s="54">
        <f>J157+0</f>
        <v>445.07</v>
      </c>
      <c r="J158" s="54"/>
      <c r="K158" s="54">
        <f>L157+0</f>
        <v>1397.52</v>
      </c>
      <c r="L158" s="54"/>
      <c r="O158" s="36">
        <f>J157+0</f>
        <v>445.07</v>
      </c>
      <c r="P158" s="36">
        <f>L157+0</f>
        <v>1397.52</v>
      </c>
    </row>
    <row r="161" spans="1:12" ht="15">
      <c r="A161" s="51" t="str">
        <f>CONCATENATE("Итого по разделу: ",IF(Source!G176&lt;&gt;"Новый раздел", Source!G176, ""))</f>
        <v>Итого по разделу: Материалы</v>
      </c>
      <c r="B161" s="51"/>
      <c r="C161" s="51"/>
      <c r="D161" s="51"/>
      <c r="E161" s="51"/>
      <c r="F161" s="51"/>
      <c r="G161" s="51"/>
      <c r="H161" s="51"/>
      <c r="I161" s="49">
        <f>SUM(O120:O160)</f>
        <v>9661.0299999999988</v>
      </c>
      <c r="J161" s="50"/>
      <c r="K161" s="49">
        <f>SUM(P120:P160)</f>
        <v>78566.140000000014</v>
      </c>
      <c r="L161" s="50"/>
    </row>
    <row r="162" spans="1:12" hidden="1">
      <c r="A162" t="s">
        <v>290</v>
      </c>
      <c r="J162">
        <f>SUM(W120:W161)</f>
        <v>0</v>
      </c>
      <c r="K162">
        <f>SUM(X120:X161)</f>
        <v>0</v>
      </c>
    </row>
    <row r="163" spans="1:12" hidden="1">
      <c r="A163" t="s">
        <v>291</v>
      </c>
      <c r="J163">
        <f>SUM(Y120:Y162)</f>
        <v>0</v>
      </c>
      <c r="K163">
        <f>SUM(Z120:Z162)</f>
        <v>0</v>
      </c>
    </row>
    <row r="164" spans="1:12" ht="14.25">
      <c r="D164" s="52" t="str">
        <f>Source!H185</f>
        <v>Стоимость оборудования (всего)</v>
      </c>
      <c r="E164" s="52"/>
      <c r="F164" s="52"/>
      <c r="G164" s="52"/>
      <c r="H164" s="52"/>
      <c r="I164" s="53">
        <f>Source!F185</f>
        <v>0</v>
      </c>
      <c r="J164" s="53"/>
      <c r="K164" s="53">
        <f>Source!P185</f>
        <v>0</v>
      </c>
      <c r="L164" s="53"/>
    </row>
    <row r="165" spans="1:12" ht="14.25">
      <c r="D165" s="52" t="str">
        <f>Source!H193</f>
        <v>Строительные работы с НР и СП</v>
      </c>
      <c r="E165" s="52"/>
      <c r="F165" s="52"/>
      <c r="G165" s="52"/>
      <c r="H165" s="52"/>
      <c r="I165" s="53">
        <f>Source!F193</f>
        <v>7673.52</v>
      </c>
      <c r="J165" s="53"/>
      <c r="K165" s="53">
        <f>Source!P193</f>
        <v>72525.460000000006</v>
      </c>
      <c r="L165" s="53"/>
    </row>
    <row r="166" spans="1:12" ht="14.25">
      <c r="D166" s="52" t="str">
        <f>Source!H194</f>
        <v>Монтажные работы с НР и СП</v>
      </c>
      <c r="E166" s="52"/>
      <c r="F166" s="52"/>
      <c r="G166" s="52"/>
      <c r="H166" s="52"/>
      <c r="I166" s="53">
        <f>Source!F194</f>
        <v>1987.51</v>
      </c>
      <c r="J166" s="53"/>
      <c r="K166" s="53">
        <f>Source!P194</f>
        <v>6040.68</v>
      </c>
      <c r="L166" s="53"/>
    </row>
    <row r="167" spans="1:12" ht="14.25">
      <c r="D167" s="52" t="str">
        <f>Source!H195</f>
        <v>Прочие работы с НР и СП</v>
      </c>
      <c r="E167" s="52"/>
      <c r="F167" s="52"/>
      <c r="G167" s="52"/>
      <c r="H167" s="52"/>
      <c r="I167" s="53">
        <f>Source!F195</f>
        <v>0</v>
      </c>
      <c r="J167" s="53"/>
      <c r="K167" s="53">
        <f>Source!P195</f>
        <v>0</v>
      </c>
      <c r="L167" s="53"/>
    </row>
    <row r="169" spans="1:12" ht="15">
      <c r="A169" s="51" t="str">
        <f>CONCATENATE("Итого по локальной смете: ",IF(Source!G206&lt;&gt;"Новая локальная смета", Source!G206, ""))</f>
        <v>Итого по локальной смете: Реконструкция ВЛ-0,4 кВ</v>
      </c>
      <c r="B169" s="51"/>
      <c r="C169" s="51"/>
      <c r="D169" s="51"/>
      <c r="E169" s="51"/>
      <c r="F169" s="51"/>
      <c r="G169" s="51"/>
      <c r="H169" s="51"/>
      <c r="I169" s="49">
        <f>SUM(O45:O168)</f>
        <v>12291.279999999999</v>
      </c>
      <c r="J169" s="50"/>
      <c r="K169" s="49">
        <f>SUM(P45:P168)</f>
        <v>186941.76</v>
      </c>
      <c r="L169" s="50"/>
    </row>
    <row r="170" spans="1:12" hidden="1">
      <c r="A170" t="s">
        <v>290</v>
      </c>
      <c r="J170">
        <f>SUM(W45:W169)</f>
        <v>0</v>
      </c>
      <c r="K170">
        <f>SUM(X45:X169)</f>
        <v>0</v>
      </c>
    </row>
    <row r="171" spans="1:12" hidden="1">
      <c r="A171" t="s">
        <v>291</v>
      </c>
      <c r="J171">
        <f>SUM(Y45:Y170)</f>
        <v>0</v>
      </c>
      <c r="K171">
        <f>SUM(Z45:Z170)</f>
        <v>0</v>
      </c>
    </row>
    <row r="173" spans="1:12" ht="15">
      <c r="A173" s="51" t="str">
        <f>CONCATENATE("Итого по акту: ",IF(Source!G236&lt;&gt;"Новый объект", Source!G236, ""))</f>
        <v>Итого по акту: 02-01-01 Реконструкция ВЛ-0,4 кВ</v>
      </c>
      <c r="B173" s="51"/>
      <c r="C173" s="51"/>
      <c r="D173" s="51"/>
      <c r="E173" s="51"/>
      <c r="F173" s="51"/>
      <c r="G173" s="51"/>
      <c r="H173" s="51"/>
      <c r="I173" s="49">
        <f>SUM(O1:O172)</f>
        <v>12291.279999999999</v>
      </c>
      <c r="J173" s="50"/>
      <c r="K173" s="49">
        <f>SUM(P1:P172)</f>
        <v>186941.76</v>
      </c>
      <c r="L173" s="50"/>
    </row>
    <row r="174" spans="1:12" hidden="1">
      <c r="A174" t="s">
        <v>290</v>
      </c>
      <c r="J174">
        <f>SUM(W1:W173)</f>
        <v>0</v>
      </c>
      <c r="K174">
        <f>SUM(X1:X173)</f>
        <v>0</v>
      </c>
    </row>
    <row r="175" spans="1:12" hidden="1">
      <c r="A175" t="s">
        <v>291</v>
      </c>
      <c r="J175">
        <f>SUM(Y1:Y174)</f>
        <v>0</v>
      </c>
      <c r="K175">
        <f>SUM(Z1:Z174)</f>
        <v>0</v>
      </c>
    </row>
    <row r="176" spans="1:12" ht="14.25">
      <c r="D176" s="52" t="str">
        <f>Source!H265</f>
        <v>Итого</v>
      </c>
      <c r="E176" s="52"/>
      <c r="F176" s="52"/>
      <c r="G176" s="52"/>
      <c r="H176" s="52"/>
      <c r="I176" s="53">
        <f>Source!F265</f>
        <v>12291.28</v>
      </c>
      <c r="J176" s="53"/>
      <c r="K176" s="53">
        <f>Source!P265</f>
        <v>186941.76</v>
      </c>
      <c r="L176" s="53"/>
    </row>
    <row r="179" spans="1:11" ht="14.25">
      <c r="A179" s="11"/>
      <c r="B179" s="46" t="s">
        <v>337</v>
      </c>
      <c r="C179" s="46"/>
      <c r="D179" s="37" t="str">
        <f>IF(Source!AM12&lt;&gt;"", Source!AM12," ")</f>
        <v xml:space="preserve"> </v>
      </c>
      <c r="E179" s="37"/>
      <c r="F179" s="37"/>
      <c r="G179" s="37"/>
      <c r="H179" s="37"/>
      <c r="I179" s="47" t="str">
        <f>IF(Source!AL12&lt;&gt;"", Source!AL12," ")</f>
        <v xml:space="preserve"> </v>
      </c>
      <c r="J179" s="47"/>
      <c r="K179" s="47"/>
    </row>
    <row r="180" spans="1:11" ht="14.25">
      <c r="A180" s="11"/>
      <c r="B180" s="11"/>
      <c r="C180" s="11"/>
      <c r="D180" s="48" t="s">
        <v>303</v>
      </c>
      <c r="E180" s="48"/>
      <c r="F180" s="48"/>
      <c r="G180" s="48"/>
      <c r="H180" s="48"/>
      <c r="I180" s="11"/>
      <c r="J180" s="11"/>
      <c r="K180" s="11"/>
    </row>
    <row r="181" spans="1:11" ht="14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</row>
    <row r="182" spans="1:11" ht="14.25">
      <c r="A182" s="11"/>
      <c r="B182" s="46" t="s">
        <v>338</v>
      </c>
      <c r="C182" s="46"/>
      <c r="D182" s="37" t="str">
        <f>IF(Source!AI12&lt;&gt;"", Source!AI12," ")</f>
        <v xml:space="preserve"> </v>
      </c>
      <c r="E182" s="37"/>
      <c r="F182" s="37"/>
      <c r="G182" s="37"/>
      <c r="H182" s="37"/>
      <c r="I182" s="47" t="str">
        <f>IF(Source!AH12&lt;&gt;"", Source!AH12," ")</f>
        <v xml:space="preserve"> </v>
      </c>
      <c r="J182" s="47"/>
      <c r="K182" s="47"/>
    </row>
    <row r="183" spans="1:11" ht="14.25">
      <c r="A183" s="11"/>
      <c r="B183" s="11"/>
      <c r="C183" s="11"/>
      <c r="D183" s="48" t="s">
        <v>303</v>
      </c>
      <c r="E183" s="48"/>
      <c r="F183" s="48"/>
      <c r="G183" s="48"/>
      <c r="H183" s="48"/>
      <c r="I183" s="11"/>
      <c r="J183" s="11"/>
      <c r="K183" s="11"/>
    </row>
  </sheetData>
  <mergeCells count="130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92:H92"/>
    <mergeCell ref="A96:L96"/>
    <mergeCell ref="I73:J73"/>
    <mergeCell ref="K73:L73"/>
    <mergeCell ref="K76:L76"/>
    <mergeCell ref="I76:J76"/>
    <mergeCell ref="A76:H76"/>
    <mergeCell ref="A80:L80"/>
    <mergeCell ref="A45:L45"/>
    <mergeCell ref="A47:L47"/>
    <mergeCell ref="I55:J55"/>
    <mergeCell ref="K55:L55"/>
    <mergeCell ref="I64:J64"/>
    <mergeCell ref="K64:L64"/>
    <mergeCell ref="I104:J104"/>
    <mergeCell ref="K104:L104"/>
    <mergeCell ref="I113:J113"/>
    <mergeCell ref="K113:L113"/>
    <mergeCell ref="K116:L116"/>
    <mergeCell ref="I116:J116"/>
    <mergeCell ref="I89:J89"/>
    <mergeCell ref="K89:L89"/>
    <mergeCell ref="K92:L92"/>
    <mergeCell ref="I92:J92"/>
    <mergeCell ref="I128:J128"/>
    <mergeCell ref="K128:L128"/>
    <mergeCell ref="I131:J131"/>
    <mergeCell ref="K131:L131"/>
    <mergeCell ref="I134:J134"/>
    <mergeCell ref="K134:L134"/>
    <mergeCell ref="A116:H116"/>
    <mergeCell ref="A120:L120"/>
    <mergeCell ref="I122:J122"/>
    <mergeCell ref="K122:L122"/>
    <mergeCell ref="I125:J125"/>
    <mergeCell ref="K125:L125"/>
    <mergeCell ref="I146:J146"/>
    <mergeCell ref="K146:L146"/>
    <mergeCell ref="I149:J149"/>
    <mergeCell ref="K149:L149"/>
    <mergeCell ref="I152:J152"/>
    <mergeCell ref="K152:L152"/>
    <mergeCell ref="I137:J137"/>
    <mergeCell ref="K137:L137"/>
    <mergeCell ref="I140:J140"/>
    <mergeCell ref="K140:L140"/>
    <mergeCell ref="I143:J143"/>
    <mergeCell ref="K143:L143"/>
    <mergeCell ref="A161:H161"/>
    <mergeCell ref="D164:H164"/>
    <mergeCell ref="I164:J164"/>
    <mergeCell ref="K164:L164"/>
    <mergeCell ref="D165:H165"/>
    <mergeCell ref="I165:J165"/>
    <mergeCell ref="K165:L165"/>
    <mergeCell ref="I155:J155"/>
    <mergeCell ref="K155:L155"/>
    <mergeCell ref="I158:J158"/>
    <mergeCell ref="K158:L158"/>
    <mergeCell ref="K161:L161"/>
    <mergeCell ref="I161:J161"/>
    <mergeCell ref="K169:L169"/>
    <mergeCell ref="I169:J169"/>
    <mergeCell ref="A169:H169"/>
    <mergeCell ref="K173:L173"/>
    <mergeCell ref="I173:J173"/>
    <mergeCell ref="A173:H173"/>
    <mergeCell ref="D166:H166"/>
    <mergeCell ref="I166:J166"/>
    <mergeCell ref="K166:L166"/>
    <mergeCell ref="D167:H167"/>
    <mergeCell ref="I167:J167"/>
    <mergeCell ref="K167:L167"/>
    <mergeCell ref="B182:C182"/>
    <mergeCell ref="I182:K182"/>
    <mergeCell ref="D183:H183"/>
    <mergeCell ref="D176:H176"/>
    <mergeCell ref="I176:J176"/>
    <mergeCell ref="K176:L176"/>
    <mergeCell ref="B179:C179"/>
    <mergeCell ref="I179:K179"/>
    <mergeCell ref="D180:H180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282"/>
  <sheetViews>
    <sheetView workbookViewId="0">
      <selection activeCell="A278" sqref="A278:AX278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276</v>
      </c>
      <c r="C12" s="1">
        <v>0</v>
      </c>
      <c r="D12" s="1">
        <f>ROW(A236)</f>
        <v>236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>
      <c r="A18" s="3">
        <v>52</v>
      </c>
      <c r="B18" s="3">
        <f t="shared" ref="B18:G18" si="0">B236</f>
        <v>276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 Реконструкция ВЛ-0,4 кВ</v>
      </c>
      <c r="H18" s="3"/>
      <c r="I18" s="3"/>
      <c r="J18" s="3"/>
      <c r="K18" s="3"/>
      <c r="L18" s="3"/>
      <c r="M18" s="3"/>
      <c r="N18" s="3"/>
      <c r="O18" s="3">
        <f t="shared" ref="O18:AT18" si="1">O236</f>
        <v>11332.76</v>
      </c>
      <c r="P18" s="3">
        <f t="shared" si="1"/>
        <v>9680</v>
      </c>
      <c r="Q18" s="3">
        <f t="shared" si="1"/>
        <v>1348.09</v>
      </c>
      <c r="R18" s="3">
        <f t="shared" si="1"/>
        <v>339.07</v>
      </c>
      <c r="S18" s="3">
        <f t="shared" si="1"/>
        <v>304.67</v>
      </c>
      <c r="T18" s="3">
        <f t="shared" si="1"/>
        <v>0</v>
      </c>
      <c r="U18" s="3">
        <f t="shared" si="1"/>
        <v>25.4466</v>
      </c>
      <c r="V18" s="3">
        <f t="shared" si="1"/>
        <v>0</v>
      </c>
      <c r="W18" s="3">
        <f t="shared" si="1"/>
        <v>0</v>
      </c>
      <c r="X18" s="3">
        <f t="shared" si="1"/>
        <v>626.74</v>
      </c>
      <c r="Y18" s="3">
        <f t="shared" si="1"/>
        <v>331.78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12291.28</v>
      </c>
      <c r="AS18" s="3">
        <f t="shared" si="1"/>
        <v>7868.54</v>
      </c>
      <c r="AT18" s="3">
        <f t="shared" si="1"/>
        <v>4422.74</v>
      </c>
      <c r="AU18" s="3">
        <f t="shared" ref="AU18:BZ18" si="2">AU236</f>
        <v>0</v>
      </c>
      <c r="AV18" s="3">
        <f t="shared" si="2"/>
        <v>9680</v>
      </c>
      <c r="AW18" s="3">
        <f t="shared" si="2"/>
        <v>9680</v>
      </c>
      <c r="AX18" s="3">
        <f t="shared" si="2"/>
        <v>0</v>
      </c>
      <c r="AY18" s="3">
        <f t="shared" si="2"/>
        <v>9680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DG236</f>
        <v>129239.12</v>
      </c>
      <c r="DH18" s="4">
        <f t="shared" si="4"/>
        <v>78671.149999999994</v>
      </c>
      <c r="DI18" s="4">
        <f t="shared" si="4"/>
        <v>32217.59</v>
      </c>
      <c r="DJ18" s="4">
        <f t="shared" si="4"/>
        <v>20398.14</v>
      </c>
      <c r="DK18" s="4">
        <f t="shared" si="4"/>
        <v>18350.38</v>
      </c>
      <c r="DL18" s="4">
        <f t="shared" si="4"/>
        <v>0</v>
      </c>
      <c r="DM18" s="4">
        <f t="shared" si="4"/>
        <v>27.2004822</v>
      </c>
      <c r="DN18" s="4">
        <f t="shared" si="4"/>
        <v>0</v>
      </c>
      <c r="DO18" s="4">
        <f t="shared" si="4"/>
        <v>0</v>
      </c>
      <c r="DP18" s="4">
        <f t="shared" si="4"/>
        <v>37727.99</v>
      </c>
      <c r="DQ18" s="4">
        <f t="shared" si="4"/>
        <v>19974.650000000001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186941.76</v>
      </c>
      <c r="EK18" s="4">
        <f t="shared" si="4"/>
        <v>79857.77</v>
      </c>
      <c r="EL18" s="4">
        <f t="shared" si="4"/>
        <v>107083.99</v>
      </c>
      <c r="EM18" s="4">
        <f t="shared" ref="EM18:FR18" si="5">EM236</f>
        <v>0</v>
      </c>
      <c r="EN18" s="4">
        <f t="shared" si="5"/>
        <v>78671.149999999994</v>
      </c>
      <c r="EO18" s="4">
        <f t="shared" si="5"/>
        <v>78671.149999999994</v>
      </c>
      <c r="EP18" s="4">
        <f t="shared" si="5"/>
        <v>0</v>
      </c>
      <c r="EQ18" s="4">
        <f t="shared" si="5"/>
        <v>78671.149999999994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ROW(A206)</f>
        <v>206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B206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ВЛ-0,4 кВ</v>
      </c>
      <c r="H22" s="3"/>
      <c r="I22" s="3"/>
      <c r="J22" s="3"/>
      <c r="K22" s="3"/>
      <c r="L22" s="3"/>
      <c r="M22" s="3"/>
      <c r="N22" s="3"/>
      <c r="O22" s="3">
        <f t="shared" ref="O22:AT22" si="8">O206</f>
        <v>11332.76</v>
      </c>
      <c r="P22" s="3">
        <f t="shared" si="8"/>
        <v>9680</v>
      </c>
      <c r="Q22" s="3">
        <f t="shared" si="8"/>
        <v>1348.09</v>
      </c>
      <c r="R22" s="3">
        <f t="shared" si="8"/>
        <v>339.07</v>
      </c>
      <c r="S22" s="3">
        <f t="shared" si="8"/>
        <v>304.67</v>
      </c>
      <c r="T22" s="3">
        <f t="shared" si="8"/>
        <v>0</v>
      </c>
      <c r="U22" s="3">
        <f t="shared" si="8"/>
        <v>25.4466</v>
      </c>
      <c r="V22" s="3">
        <f t="shared" si="8"/>
        <v>0</v>
      </c>
      <c r="W22" s="3">
        <f t="shared" si="8"/>
        <v>0</v>
      </c>
      <c r="X22" s="3">
        <f t="shared" si="8"/>
        <v>626.74</v>
      </c>
      <c r="Y22" s="3">
        <f t="shared" si="8"/>
        <v>331.78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12291.28</v>
      </c>
      <c r="AS22" s="3">
        <f t="shared" si="8"/>
        <v>7868.54</v>
      </c>
      <c r="AT22" s="3">
        <f t="shared" si="8"/>
        <v>4422.74</v>
      </c>
      <c r="AU22" s="3">
        <f t="shared" ref="AU22:BZ22" si="9">AU206</f>
        <v>0</v>
      </c>
      <c r="AV22" s="3">
        <f t="shared" si="9"/>
        <v>9680</v>
      </c>
      <c r="AW22" s="3">
        <f t="shared" si="9"/>
        <v>9680</v>
      </c>
      <c r="AX22" s="3">
        <f t="shared" si="9"/>
        <v>0</v>
      </c>
      <c r="AY22" s="3">
        <f t="shared" si="9"/>
        <v>9680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DG206</f>
        <v>129239.12</v>
      </c>
      <c r="DH22" s="4">
        <f t="shared" si="11"/>
        <v>78671.149999999994</v>
      </c>
      <c r="DI22" s="4">
        <f t="shared" si="11"/>
        <v>32217.59</v>
      </c>
      <c r="DJ22" s="4">
        <f t="shared" si="11"/>
        <v>20398.14</v>
      </c>
      <c r="DK22" s="4">
        <f t="shared" si="11"/>
        <v>18350.38</v>
      </c>
      <c r="DL22" s="4">
        <f t="shared" si="11"/>
        <v>0</v>
      </c>
      <c r="DM22" s="4">
        <f t="shared" si="11"/>
        <v>27.2004822</v>
      </c>
      <c r="DN22" s="4">
        <f t="shared" si="11"/>
        <v>0</v>
      </c>
      <c r="DO22" s="4">
        <f t="shared" si="11"/>
        <v>0</v>
      </c>
      <c r="DP22" s="4">
        <f t="shared" si="11"/>
        <v>37727.99</v>
      </c>
      <c r="DQ22" s="4">
        <f t="shared" si="11"/>
        <v>19974.650000000001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186941.76</v>
      </c>
      <c r="EK22" s="4">
        <f t="shared" si="11"/>
        <v>79857.77</v>
      </c>
      <c r="EL22" s="4">
        <f t="shared" si="11"/>
        <v>107083.99</v>
      </c>
      <c r="EM22" s="4">
        <f t="shared" ref="EM22:FR22" si="12">EM206</f>
        <v>0</v>
      </c>
      <c r="EN22" s="4">
        <f t="shared" si="12"/>
        <v>78671.149999999994</v>
      </c>
      <c r="EO22" s="4">
        <f t="shared" si="12"/>
        <v>78671.149999999994</v>
      </c>
      <c r="EP22" s="4">
        <f t="shared" si="12"/>
        <v>0</v>
      </c>
      <c r="EQ22" s="4">
        <f t="shared" si="12"/>
        <v>78671.149999999994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ROW(A37)</f>
        <v>37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306.63</v>
      </c>
      <c r="P26" s="3">
        <f t="shared" si="15"/>
        <v>0</v>
      </c>
      <c r="Q26" s="3">
        <f t="shared" si="15"/>
        <v>251.27</v>
      </c>
      <c r="R26" s="3">
        <f t="shared" si="15"/>
        <v>49.13</v>
      </c>
      <c r="S26" s="3">
        <f t="shared" si="15"/>
        <v>55.36</v>
      </c>
      <c r="T26" s="3">
        <f t="shared" si="15"/>
        <v>0</v>
      </c>
      <c r="U26" s="3">
        <f t="shared" si="15"/>
        <v>4.6753200000000001</v>
      </c>
      <c r="V26" s="3">
        <f t="shared" si="15"/>
        <v>0</v>
      </c>
      <c r="W26" s="3">
        <f t="shared" si="15"/>
        <v>0</v>
      </c>
      <c r="X26" s="3">
        <f t="shared" si="15"/>
        <v>103.67</v>
      </c>
      <c r="Y26" s="3">
        <f t="shared" si="15"/>
        <v>56.76</v>
      </c>
      <c r="Z26" s="3">
        <f t="shared" si="15"/>
        <v>0</v>
      </c>
      <c r="AA26" s="3">
        <f t="shared" si="15"/>
        <v>0</v>
      </c>
      <c r="AB26" s="3">
        <f t="shared" si="15"/>
        <v>306.63</v>
      </c>
      <c r="AC26" s="3">
        <f t="shared" si="15"/>
        <v>0</v>
      </c>
      <c r="AD26" s="3">
        <f t="shared" si="15"/>
        <v>251.27</v>
      </c>
      <c r="AE26" s="3">
        <f t="shared" si="15"/>
        <v>49.13</v>
      </c>
      <c r="AF26" s="3">
        <f t="shared" si="15"/>
        <v>55.36</v>
      </c>
      <c r="AG26" s="3">
        <f t="shared" si="15"/>
        <v>0</v>
      </c>
      <c r="AH26" s="3">
        <f t="shared" si="15"/>
        <v>4.6753200000000001</v>
      </c>
      <c r="AI26" s="3">
        <f t="shared" si="15"/>
        <v>0</v>
      </c>
      <c r="AJ26" s="3">
        <f t="shared" si="15"/>
        <v>0</v>
      </c>
      <c r="AK26" s="3">
        <f t="shared" si="15"/>
        <v>103.67</v>
      </c>
      <c r="AL26" s="3">
        <f t="shared" si="15"/>
        <v>56.76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467.06</v>
      </c>
      <c r="AS26" s="3">
        <f t="shared" si="15"/>
        <v>195.02</v>
      </c>
      <c r="AT26" s="3">
        <f t="shared" si="15"/>
        <v>272.04000000000002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467.06</v>
      </c>
      <c r="CB26" s="3">
        <f t="shared" si="17"/>
        <v>195.02</v>
      </c>
      <c r="CC26" s="3">
        <f t="shared" si="17"/>
        <v>272.04000000000002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8706.85</v>
      </c>
      <c r="DH26" s="4">
        <f t="shared" si="18"/>
        <v>0</v>
      </c>
      <c r="DI26" s="4">
        <f t="shared" si="18"/>
        <v>5346.14</v>
      </c>
      <c r="DJ26" s="4">
        <f t="shared" si="18"/>
        <v>2965.14</v>
      </c>
      <c r="DK26" s="4">
        <f t="shared" si="18"/>
        <v>3360.71</v>
      </c>
      <c r="DL26" s="4">
        <f t="shared" si="18"/>
        <v>0</v>
      </c>
      <c r="DM26" s="4">
        <f t="shared" si="18"/>
        <v>5.0375264399999997</v>
      </c>
      <c r="DN26" s="4">
        <f t="shared" si="18"/>
        <v>0</v>
      </c>
      <c r="DO26" s="4">
        <f t="shared" si="18"/>
        <v>0</v>
      </c>
      <c r="DP26" s="4">
        <f t="shared" si="18"/>
        <v>6278.01</v>
      </c>
      <c r="DQ26" s="4">
        <f t="shared" si="18"/>
        <v>3439.08</v>
      </c>
      <c r="DR26" s="4">
        <f t="shared" si="18"/>
        <v>0</v>
      </c>
      <c r="DS26" s="4">
        <f t="shared" si="18"/>
        <v>0</v>
      </c>
      <c r="DT26" s="4">
        <f t="shared" si="18"/>
        <v>8706.85</v>
      </c>
      <c r="DU26" s="4">
        <f t="shared" si="18"/>
        <v>0</v>
      </c>
      <c r="DV26" s="4">
        <f t="shared" si="18"/>
        <v>5346.14</v>
      </c>
      <c r="DW26" s="4">
        <f t="shared" si="18"/>
        <v>2965.14</v>
      </c>
      <c r="DX26" s="4">
        <f t="shared" si="18"/>
        <v>3360.71</v>
      </c>
      <c r="DY26" s="4">
        <f t="shared" si="18"/>
        <v>0</v>
      </c>
      <c r="DZ26" s="4">
        <f t="shared" si="18"/>
        <v>5.0375264399999997</v>
      </c>
      <c r="EA26" s="4">
        <f t="shared" si="18"/>
        <v>0</v>
      </c>
      <c r="EB26" s="4">
        <f t="shared" si="18"/>
        <v>0</v>
      </c>
      <c r="EC26" s="4">
        <f t="shared" si="18"/>
        <v>6278.01</v>
      </c>
      <c r="ED26" s="4">
        <f t="shared" si="18"/>
        <v>3439.08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18423.939999999999</v>
      </c>
      <c r="EK26" s="4">
        <f t="shared" si="18"/>
        <v>7332.31</v>
      </c>
      <c r="EL26" s="4">
        <f t="shared" si="18"/>
        <v>11091.63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18423.939999999999</v>
      </c>
      <c r="FT26" s="4">
        <f t="shared" si="20"/>
        <v>7332.31</v>
      </c>
      <c r="FU26" s="4">
        <f t="shared" si="20"/>
        <v>11091.63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132.07</v>
      </c>
      <c r="P28" s="2">
        <f t="shared" ref="P28:P35" si="22">ROUND((ROUND((AC28*AW28*I28),2)*BC28),2)</f>
        <v>0</v>
      </c>
      <c r="Q28" s="2">
        <f>(ROUND((ROUND((((ET28*0.8))*AV28*I28),2)*BB28),2)+ROUND((ROUND(((AE28-((EU28*0.8)))*AV28*I28),2)*BS28),2))</f>
        <v>103.28</v>
      </c>
      <c r="R28" s="2">
        <f t="shared" ref="R28:R35" si="23">ROUND((ROUND((AE28*AV28*I28),2)*BS28),2)</f>
        <v>9.83</v>
      </c>
      <c r="S28" s="2">
        <f t="shared" ref="S28:S35" si="24">ROUND((ROUND((AF28*AV28*I28),2)*BA28),2)</f>
        <v>28.79</v>
      </c>
      <c r="T28" s="2">
        <f t="shared" ref="T28:T35" si="25">ROUND(CU28*I28,2)</f>
        <v>0</v>
      </c>
      <c r="U28" s="2">
        <f t="shared" ref="U28:U35" si="26">CV28*I28</f>
        <v>2.4480000000000004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39.78</v>
      </c>
      <c r="Y28" s="2">
        <f t="shared" si="29"/>
        <v>23.17</v>
      </c>
      <c r="Z28" s="2"/>
      <c r="AA28" s="2">
        <v>78316029</v>
      </c>
      <c r="AB28" s="2">
        <f t="shared" ref="AB28:AB35" si="30">ROUND((AC28+AD28+AF28),2)</f>
        <v>132.07</v>
      </c>
      <c r="AC28" s="2">
        <f>ROUND(((ES28*0)),2)</f>
        <v>0</v>
      </c>
      <c r="AD28" s="2">
        <f>ROUND(((((ET28*0.8))-((EU28*0.8)))+AE28),2)</f>
        <v>103.28</v>
      </c>
      <c r="AE28" s="2">
        <f>ROUND(((EU28*0.8)),2)</f>
        <v>9.83</v>
      </c>
      <c r="AF28" s="2">
        <f>ROUND(((EV28*0.8)),2)</f>
        <v>28.79</v>
      </c>
      <c r="AG28" s="2">
        <f t="shared" ref="AG28:AG35" si="31">ROUND((AP28),2)</f>
        <v>0</v>
      </c>
      <c r="AH28" s="2">
        <f>((EW28*0.8))</f>
        <v>2.4480000000000004</v>
      </c>
      <c r="AI28" s="2">
        <f>((EX28*0.8))</f>
        <v>0</v>
      </c>
      <c r="AJ28" s="2">
        <f t="shared" ref="AJ28:AJ35" si="32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35" si="33">(P28+Q28+S28)</f>
        <v>132.07</v>
      </c>
      <c r="CQ28" s="2">
        <f t="shared" ref="CQ28:CQ35" si="34">ROUND((ROUND((AC28*AW28*1),2)*BC28),2)</f>
        <v>0</v>
      </c>
      <c r="CR28" s="2">
        <f>(ROUND((ROUND((((ET28*0.8))*AV28*1),2)*BB28),2)+ROUND((ROUND(((AE28-((EU28*0.8)))*AV28*1),2)*BS28),2))</f>
        <v>103.28</v>
      </c>
      <c r="CS28" s="2">
        <f t="shared" ref="CS28:CS35" si="35">ROUND((ROUND((AE28*AV28*1),2)*BS28),2)</f>
        <v>9.83</v>
      </c>
      <c r="CT28" s="2">
        <f t="shared" ref="CT28:CT35" si="36">ROUND((ROUND((AF28*AV28*1),2)*BA28),2)</f>
        <v>28.79</v>
      </c>
      <c r="CU28" s="2">
        <f t="shared" ref="CU28:CU35" si="37">AG28</f>
        <v>0</v>
      </c>
      <c r="CV28" s="2">
        <f t="shared" ref="CV28:CV35" si="38">(AH28*AV28)</f>
        <v>2.4480000000000004</v>
      </c>
      <c r="CW28" s="2">
        <f t="shared" ref="CW28:CX35" si="39">AI28</f>
        <v>0</v>
      </c>
      <c r="CX28" s="2">
        <f t="shared" si="39"/>
        <v>0</v>
      </c>
      <c r="CY28" s="2">
        <f t="shared" ref="CY28:CY35" si="40">(((S28+R28)*AT28)/100)</f>
        <v>39.778599999999997</v>
      </c>
      <c r="CZ28" s="2">
        <f t="shared" ref="CZ28:CZ35" si="41">(((S28+R28)*AU28)/100)</f>
        <v>23.171999999999997</v>
      </c>
      <c r="DA28" s="2"/>
      <c r="DB28" s="2">
        <v>1</v>
      </c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78250092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39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512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42">ROUND(IF(AND(BH28=3,BI28=3,FS28&lt;&gt;0),P28,0),2)</f>
        <v>0</v>
      </c>
      <c r="GM28" s="2">
        <f t="shared" ref="GM28:GM35" si="43">ROUND(O28+X28+Y28,2)+GX28</f>
        <v>195.02</v>
      </c>
      <c r="GN28" s="2">
        <f t="shared" ref="GN28:GN35" si="44">IF(OR(BI28=0,BI28=1),GM28-GX28,0)</f>
        <v>195.02</v>
      </c>
      <c r="GO28" s="2">
        <f t="shared" ref="GO28:GO35" si="45">IF(BI28=2,GM28-GX28,0)</f>
        <v>0</v>
      </c>
      <c r="GP28" s="2">
        <f t="shared" ref="GP28:GP35" si="4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7">ROUND((GT28),2)</f>
        <v>0</v>
      </c>
      <c r="GW28" s="2">
        <v>1</v>
      </c>
      <c r="GX28" s="2">
        <f t="shared" ref="GX28:GX35" si="48">ROUND(HC28*I28,2)</f>
        <v>0</v>
      </c>
      <c r="GY28" s="2"/>
      <c r="GZ28" s="2"/>
      <c r="HA28" s="2">
        <v>0</v>
      </c>
      <c r="HB28" s="2">
        <v>0</v>
      </c>
      <c r="HC28" s="2">
        <f t="shared" ref="HC28:HC35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16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3476.43</v>
      </c>
      <c r="P29">
        <f t="shared" si="22"/>
        <v>0</v>
      </c>
      <c r="Q29">
        <f>(ROUND((ROUND((((ET29*0.8))*AV29*I29),2)*BB29),2)+ROUND((ROUND(((AE29-((EU29*0.8)))*AV29*I29),2)*BS29),2))</f>
        <v>1713.24</v>
      </c>
      <c r="R29">
        <f t="shared" si="23"/>
        <v>602.38</v>
      </c>
      <c r="S29">
        <f t="shared" si="24"/>
        <v>1763.19</v>
      </c>
      <c r="T29">
        <f t="shared" si="25"/>
        <v>0</v>
      </c>
      <c r="U29">
        <f t="shared" si="26"/>
        <v>2.6609760000000002</v>
      </c>
      <c r="V29">
        <f t="shared" si="27"/>
        <v>0</v>
      </c>
      <c r="W29">
        <f t="shared" si="28"/>
        <v>0</v>
      </c>
      <c r="X29">
        <f t="shared" si="29"/>
        <v>2436.54</v>
      </c>
      <c r="Y29">
        <f t="shared" si="29"/>
        <v>1419.34</v>
      </c>
      <c r="AA29">
        <v>78316030</v>
      </c>
      <c r="AB29">
        <f t="shared" si="30"/>
        <v>132.07</v>
      </c>
      <c r="AC29">
        <f>ROUND(((ES29*0)),2)</f>
        <v>0</v>
      </c>
      <c r="AD29">
        <f>ROUND(((((ET29*0.8))-((EU29*0.8)))+AE29),2)</f>
        <v>103.28</v>
      </c>
      <c r="AE29">
        <f>ROUND(((EU29*0.8)),2)</f>
        <v>9.83</v>
      </c>
      <c r="AF29">
        <f>ROUND(((EV29*0.8)),2)</f>
        <v>28.79</v>
      </c>
      <c r="AG29">
        <f t="shared" si="31"/>
        <v>0</v>
      </c>
      <c r="AH29">
        <f>((EW29*0.8))</f>
        <v>2.4480000000000004</v>
      </c>
      <c r="AI29">
        <f>((EX29*0.8))</f>
        <v>0</v>
      </c>
      <c r="AJ29">
        <f t="shared" si="32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3"/>
        <v>3476.4300000000003</v>
      </c>
      <c r="CQ29">
        <f t="shared" si="34"/>
        <v>0</v>
      </c>
      <c r="CR29">
        <f>(ROUND((ROUND((((ET29*0.8))*AV29*1),2)*BB29),2)+ROUND((ROUND(((AE29-((EU29*0.8)))*AV29*1),2)*BS29),2))</f>
        <v>1713.24</v>
      </c>
      <c r="CS29">
        <f t="shared" si="35"/>
        <v>602.38</v>
      </c>
      <c r="CT29">
        <f t="shared" si="36"/>
        <v>1763.19</v>
      </c>
      <c r="CU29">
        <f t="shared" si="37"/>
        <v>0</v>
      </c>
      <c r="CV29">
        <f t="shared" si="38"/>
        <v>2.6609760000000002</v>
      </c>
      <c r="CW29">
        <f t="shared" si="39"/>
        <v>0</v>
      </c>
      <c r="CX29">
        <f t="shared" si="39"/>
        <v>0</v>
      </c>
      <c r="CY29">
        <f t="shared" si="40"/>
        <v>2436.5371</v>
      </c>
      <c r="CZ29">
        <f t="shared" si="41"/>
        <v>1419.3420000000001</v>
      </c>
      <c r="DB29">
        <v>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78250092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39</v>
      </c>
      <c r="EL29" t="s">
        <v>25</v>
      </c>
      <c r="EM29" t="s">
        <v>26</v>
      </c>
      <c r="EO29" t="s">
        <v>27</v>
      </c>
      <c r="EQ29">
        <v>512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2"/>
        <v>0</v>
      </c>
      <c r="GM29">
        <f t="shared" si="43"/>
        <v>7332.31</v>
      </c>
      <c r="GN29">
        <f t="shared" si="44"/>
        <v>7332.31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>
      <c r="A30" s="2">
        <v>17</v>
      </c>
      <c r="B30" s="2">
        <v>1</v>
      </c>
      <c r="C30" s="2">
        <f>ROW(SmtRes!A19)</f>
        <v>19</v>
      </c>
      <c r="D30" s="2">
        <f>ROW(EtalonRes!A33)</f>
        <v>33</v>
      </c>
      <c r="E30" s="2" t="s">
        <v>28</v>
      </c>
      <c r="F30" s="2" t="s">
        <v>29</v>
      </c>
      <c r="G30" s="2" t="s">
        <v>30</v>
      </c>
      <c r="H30" s="2" t="s">
        <v>31</v>
      </c>
      <c r="I30" s="2">
        <v>0.03</v>
      </c>
      <c r="J30" s="2">
        <v>0</v>
      </c>
      <c r="K30" s="2">
        <v>0.03</v>
      </c>
      <c r="L30" s="2"/>
      <c r="M30" s="2"/>
      <c r="N30" s="2"/>
      <c r="O30" s="2">
        <f t="shared" si="21"/>
        <v>44.08</v>
      </c>
      <c r="P30" s="2">
        <f t="shared" si="22"/>
        <v>0</v>
      </c>
      <c r="Q30" s="2">
        <f>(ROUND((ROUND((((ET30*0.3))*AV30*I30),2)*BB30),2)+ROUND((ROUND(((AE30-((EU30*0.3)))*AV30*I30),2)*BS30),2))</f>
        <v>34.71</v>
      </c>
      <c r="R30" s="2">
        <f t="shared" si="23"/>
        <v>7.5</v>
      </c>
      <c r="S30" s="2">
        <f t="shared" si="24"/>
        <v>9.3699999999999992</v>
      </c>
      <c r="T30" s="2">
        <f t="shared" si="25"/>
        <v>0</v>
      </c>
      <c r="U30" s="2">
        <f t="shared" si="26"/>
        <v>0.78731999999999991</v>
      </c>
      <c r="V30" s="2">
        <f t="shared" si="27"/>
        <v>0</v>
      </c>
      <c r="W30" s="2">
        <f t="shared" si="28"/>
        <v>0</v>
      </c>
      <c r="X30" s="2">
        <f t="shared" si="29"/>
        <v>16.36</v>
      </c>
      <c r="Y30" s="2">
        <f t="shared" si="29"/>
        <v>8.6</v>
      </c>
      <c r="Z30" s="2"/>
      <c r="AA30" s="2">
        <v>78316029</v>
      </c>
      <c r="AB30" s="2">
        <f t="shared" si="30"/>
        <v>1469.23</v>
      </c>
      <c r="AC30" s="2">
        <f>ROUND(((ES30*0)),2)</f>
        <v>0</v>
      </c>
      <c r="AD30" s="2">
        <f>ROUND(((((ET30*0.3))-((EU30*0.3)))+AE30),2)</f>
        <v>1156.93</v>
      </c>
      <c r="AE30" s="2">
        <f>ROUND(((EU30*0.3)),2)</f>
        <v>249.89</v>
      </c>
      <c r="AF30" s="2">
        <f>ROUND(((EV30*0.3)),2)</f>
        <v>312.3</v>
      </c>
      <c r="AG30" s="2">
        <f t="shared" si="31"/>
        <v>0</v>
      </c>
      <c r="AH30" s="2">
        <f>((EW30*0.3))</f>
        <v>26.244</v>
      </c>
      <c r="AI30" s="2">
        <f>((EX30*0.3))</f>
        <v>0</v>
      </c>
      <c r="AJ30" s="2">
        <f t="shared" si="32"/>
        <v>0</v>
      </c>
      <c r="AK30" s="2">
        <v>4897.46</v>
      </c>
      <c r="AL30" s="2">
        <v>0</v>
      </c>
      <c r="AM30" s="2">
        <v>3856.45</v>
      </c>
      <c r="AN30" s="2">
        <v>832.97</v>
      </c>
      <c r="AO30" s="2">
        <v>1041.01</v>
      </c>
      <c r="AP30" s="2">
        <v>0</v>
      </c>
      <c r="AQ30" s="2">
        <v>87.48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32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33</v>
      </c>
      <c r="CO30" s="2">
        <v>0</v>
      </c>
      <c r="CP30" s="2">
        <f t="shared" si="33"/>
        <v>44.08</v>
      </c>
      <c r="CQ30" s="2">
        <f t="shared" si="34"/>
        <v>0</v>
      </c>
      <c r="CR30" s="2">
        <f>(ROUND((ROUND((((ET30*0.3))*AV30*1),2)*BB30),2)+ROUND((ROUND(((AE30-((EU30*0.3)))*AV30*1),2)*BS30),2))</f>
        <v>1156.94</v>
      </c>
      <c r="CS30" s="2">
        <f t="shared" si="35"/>
        <v>249.89</v>
      </c>
      <c r="CT30" s="2">
        <f t="shared" si="36"/>
        <v>312.3</v>
      </c>
      <c r="CU30" s="2">
        <f t="shared" si="37"/>
        <v>0</v>
      </c>
      <c r="CV30" s="2">
        <f t="shared" si="38"/>
        <v>26.244</v>
      </c>
      <c r="CW30" s="2">
        <f t="shared" si="39"/>
        <v>0</v>
      </c>
      <c r="CX30" s="2">
        <f t="shared" si="39"/>
        <v>0</v>
      </c>
      <c r="CY30" s="2">
        <f t="shared" si="40"/>
        <v>16.363899999999997</v>
      </c>
      <c r="CZ30" s="2">
        <f t="shared" si="41"/>
        <v>8.6036999999999981</v>
      </c>
      <c r="DA30" s="2"/>
      <c r="DB30" s="2">
        <v>3</v>
      </c>
      <c r="DC30" s="2" t="s">
        <v>3</v>
      </c>
      <c r="DD30" s="2" t="s">
        <v>22</v>
      </c>
      <c r="DE30" s="2" t="s">
        <v>34</v>
      </c>
      <c r="DF30" s="2" t="s">
        <v>34</v>
      </c>
      <c r="DG30" s="2" t="s">
        <v>34</v>
      </c>
      <c r="DH30" s="2" t="s">
        <v>3</v>
      </c>
      <c r="DI30" s="2" t="s">
        <v>34</v>
      </c>
      <c r="DJ30" s="2" t="s">
        <v>34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78250120</v>
      </c>
      <c r="EF30" s="2">
        <v>40</v>
      </c>
      <c r="EG30" s="2" t="s">
        <v>35</v>
      </c>
      <c r="EH30" s="2">
        <v>0</v>
      </c>
      <c r="EI30" s="2" t="s">
        <v>3</v>
      </c>
      <c r="EJ30" s="2">
        <v>2</v>
      </c>
      <c r="EK30" s="2">
        <v>67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512</v>
      </c>
      <c r="ER30" s="2">
        <v>4897.46</v>
      </c>
      <c r="ES30" s="2">
        <v>0</v>
      </c>
      <c r="ET30" s="2">
        <v>3856.45</v>
      </c>
      <c r="EU30" s="2">
        <v>832.97</v>
      </c>
      <c r="EV30" s="2">
        <v>1041.01</v>
      </c>
      <c r="EW30" s="2">
        <v>87.48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2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1373106345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2"/>
        <v>0</v>
      </c>
      <c r="GM30" s="2">
        <f t="shared" si="43"/>
        <v>69.040000000000006</v>
      </c>
      <c r="GN30" s="2">
        <f t="shared" si="44"/>
        <v>0</v>
      </c>
      <c r="GO30" s="2">
        <f t="shared" si="45"/>
        <v>69.040000000000006</v>
      </c>
      <c r="GP30" s="2">
        <f t="shared" si="4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C31">
        <f>ROW(SmtRes!A20)</f>
        <v>20</v>
      </c>
      <c r="D31">
        <f>ROW(EtalonRes!A34)</f>
        <v>34</v>
      </c>
      <c r="E31" t="s">
        <v>28</v>
      </c>
      <c r="F31" t="s">
        <v>29</v>
      </c>
      <c r="G31" t="s">
        <v>30</v>
      </c>
      <c r="H31" t="s">
        <v>31</v>
      </c>
      <c r="I31">
        <v>0.03</v>
      </c>
      <c r="J31">
        <v>0</v>
      </c>
      <c r="K31">
        <v>0.03</v>
      </c>
      <c r="O31">
        <f t="shared" si="21"/>
        <v>1332.24</v>
      </c>
      <c r="P31">
        <f t="shared" si="22"/>
        <v>0</v>
      </c>
      <c r="Q31">
        <f>(ROUND((ROUND((((ET31*0.3))*AV31*I31),2)*BB31),2)+ROUND((ROUND(((AE31-((EU31*0.3)))*AV31*I31),2)*BS31),2))</f>
        <v>768.74</v>
      </c>
      <c r="R31">
        <f t="shared" si="23"/>
        <v>450.8</v>
      </c>
      <c r="S31">
        <f t="shared" si="24"/>
        <v>563.5</v>
      </c>
      <c r="T31">
        <f t="shared" si="25"/>
        <v>0</v>
      </c>
      <c r="U31">
        <f t="shared" si="26"/>
        <v>0.84007043999999986</v>
      </c>
      <c r="V31">
        <f t="shared" si="27"/>
        <v>0</v>
      </c>
      <c r="W31">
        <f t="shared" si="28"/>
        <v>0</v>
      </c>
      <c r="X31">
        <f t="shared" si="29"/>
        <v>983.87</v>
      </c>
      <c r="Y31">
        <f t="shared" si="29"/>
        <v>517.29</v>
      </c>
      <c r="AA31">
        <v>78316030</v>
      </c>
      <c r="AB31">
        <f t="shared" si="30"/>
        <v>1469.23</v>
      </c>
      <c r="AC31">
        <f>ROUND(((ES31*0)),2)</f>
        <v>0</v>
      </c>
      <c r="AD31">
        <f>ROUND(((((ET31*0.3))-((EU31*0.3)))+AE31),2)</f>
        <v>1156.93</v>
      </c>
      <c r="AE31">
        <f>ROUND(((EU31*0.3)),2)</f>
        <v>249.89</v>
      </c>
      <c r="AF31">
        <f>ROUND(((EV31*0.3)),2)</f>
        <v>312.3</v>
      </c>
      <c r="AG31">
        <f t="shared" si="31"/>
        <v>0</v>
      </c>
      <c r="AH31">
        <f>((EW31*0.3))</f>
        <v>26.244</v>
      </c>
      <c r="AI31">
        <f>((EX31*0.3))</f>
        <v>0</v>
      </c>
      <c r="AJ31">
        <f t="shared" si="32"/>
        <v>0</v>
      </c>
      <c r="AK31">
        <v>4897.46</v>
      </c>
      <c r="AL31">
        <v>0</v>
      </c>
      <c r="AM31">
        <v>3856.45</v>
      </c>
      <c r="AN31">
        <v>832.97</v>
      </c>
      <c r="AO31">
        <v>1041.01</v>
      </c>
      <c r="AP31">
        <v>0</v>
      </c>
      <c r="AQ31">
        <v>87.48</v>
      </c>
      <c r="AR31">
        <v>0</v>
      </c>
      <c r="AS31">
        <v>0</v>
      </c>
      <c r="AT31">
        <v>97</v>
      </c>
      <c r="AU31">
        <v>51</v>
      </c>
      <c r="AV31">
        <v>1.0669999999999999</v>
      </c>
      <c r="AW31">
        <v>1.081</v>
      </c>
      <c r="AZ31">
        <v>1</v>
      </c>
      <c r="BA31">
        <v>56.35</v>
      </c>
      <c r="BB31">
        <v>20.76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32</v>
      </c>
      <c r="BM31">
        <v>67</v>
      </c>
      <c r="BN31">
        <v>0</v>
      </c>
      <c r="BO31" t="s">
        <v>29</v>
      </c>
      <c r="BP31">
        <v>1</v>
      </c>
      <c r="BQ31">
        <v>40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33</v>
      </c>
      <c r="CO31">
        <v>0</v>
      </c>
      <c r="CP31">
        <f t="shared" si="33"/>
        <v>1332.24</v>
      </c>
      <c r="CQ31">
        <f t="shared" si="34"/>
        <v>0</v>
      </c>
      <c r="CR31">
        <f>(ROUND((ROUND((((ET31*0.3))*AV31*1),2)*BB31),2)+ROUND((ROUND(((AE31-((EU31*0.3)))*AV31*1),2)*BS31),2))</f>
        <v>25627.18</v>
      </c>
      <c r="CS31">
        <f t="shared" si="35"/>
        <v>15024.6</v>
      </c>
      <c r="CT31">
        <f t="shared" si="36"/>
        <v>18776.95</v>
      </c>
      <c r="CU31">
        <f t="shared" si="37"/>
        <v>0</v>
      </c>
      <c r="CV31">
        <f t="shared" si="38"/>
        <v>28.002347999999998</v>
      </c>
      <c r="CW31">
        <f t="shared" si="39"/>
        <v>0</v>
      </c>
      <c r="CX31">
        <f t="shared" si="39"/>
        <v>0</v>
      </c>
      <c r="CY31">
        <f t="shared" si="40"/>
        <v>983.87099999999987</v>
      </c>
      <c r="CZ31">
        <f t="shared" si="41"/>
        <v>517.29300000000001</v>
      </c>
      <c r="DB31">
        <v>4</v>
      </c>
      <c r="DC31" t="s">
        <v>3</v>
      </c>
      <c r="DD31" t="s">
        <v>22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78250120</v>
      </c>
      <c r="EF31">
        <v>40</v>
      </c>
      <c r="EG31" t="s">
        <v>35</v>
      </c>
      <c r="EH31">
        <v>0</v>
      </c>
      <c r="EI31" t="s">
        <v>3</v>
      </c>
      <c r="EJ31">
        <v>2</v>
      </c>
      <c r="EK31">
        <v>67</v>
      </c>
      <c r="EL31" t="s">
        <v>36</v>
      </c>
      <c r="EM31" t="s">
        <v>37</v>
      </c>
      <c r="EO31" t="s">
        <v>38</v>
      </c>
      <c r="EQ31">
        <v>512</v>
      </c>
      <c r="ER31">
        <v>4897.46</v>
      </c>
      <c r="ES31">
        <v>0</v>
      </c>
      <c r="ET31">
        <v>3856.45</v>
      </c>
      <c r="EU31">
        <v>832.97</v>
      </c>
      <c r="EV31">
        <v>1041.01</v>
      </c>
      <c r="EW31">
        <v>87.48</v>
      </c>
      <c r="EX31">
        <v>0</v>
      </c>
      <c r="EY31">
        <v>0</v>
      </c>
      <c r="FQ31">
        <v>0</v>
      </c>
      <c r="FR31">
        <v>0</v>
      </c>
      <c r="FS31">
        <v>2</v>
      </c>
      <c r="FX31">
        <v>97</v>
      </c>
      <c r="FY31">
        <v>51</v>
      </c>
      <c r="GA31" t="s">
        <v>3</v>
      </c>
      <c r="GD31">
        <v>1</v>
      </c>
      <c r="GF31">
        <v>1373106345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2"/>
        <v>0</v>
      </c>
      <c r="GM31">
        <f t="shared" si="43"/>
        <v>2833.4</v>
      </c>
      <c r="GN31">
        <f t="shared" si="44"/>
        <v>0</v>
      </c>
      <c r="GO31">
        <f t="shared" si="45"/>
        <v>2833.4</v>
      </c>
      <c r="GP31">
        <f t="shared" si="46"/>
        <v>0</v>
      </c>
      <c r="GR31">
        <v>0</v>
      </c>
      <c r="GS31">
        <v>3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ROW(SmtRes!A24)</f>
        <v>24</v>
      </c>
      <c r="D32" s="2">
        <f>ROW(EtalonRes!A44)</f>
        <v>44</v>
      </c>
      <c r="E32" s="2" t="s">
        <v>3</v>
      </c>
      <c r="F32" s="2" t="s">
        <v>39</v>
      </c>
      <c r="G32" s="2" t="s">
        <v>40</v>
      </c>
      <c r="H32" s="2" t="s">
        <v>41</v>
      </c>
      <c r="I32" s="2">
        <v>0.03</v>
      </c>
      <c r="J32" s="2">
        <v>0</v>
      </c>
      <c r="K32" s="2">
        <v>0.03</v>
      </c>
      <c r="L32" s="2"/>
      <c r="M32" s="2"/>
      <c r="N32" s="2"/>
      <c r="O32" s="2">
        <f t="shared" si="21"/>
        <v>2.35</v>
      </c>
      <c r="P32" s="2">
        <f t="shared" si="22"/>
        <v>0.35</v>
      </c>
      <c r="Q32" s="2">
        <f>(ROUND((ROUND(((ET32)*AV32*I32),2)*BB32),2)+ROUND((ROUND(((AE32-(EU32))*AV32*I32),2)*BS32),2))</f>
        <v>1.06</v>
      </c>
      <c r="R32" s="2">
        <f t="shared" si="23"/>
        <v>0.12</v>
      </c>
      <c r="S32" s="2">
        <f t="shared" si="24"/>
        <v>0.94</v>
      </c>
      <c r="T32" s="2">
        <f t="shared" si="25"/>
        <v>0</v>
      </c>
      <c r="U32" s="2">
        <f t="shared" si="26"/>
        <v>7.8899999999999998E-2</v>
      </c>
      <c r="V32" s="2">
        <f t="shared" si="27"/>
        <v>0</v>
      </c>
      <c r="W32" s="2">
        <f t="shared" si="28"/>
        <v>0</v>
      </c>
      <c r="X32" s="2">
        <f t="shared" si="29"/>
        <v>1.0900000000000001</v>
      </c>
      <c r="Y32" s="2">
        <f t="shared" si="29"/>
        <v>0.64</v>
      </c>
      <c r="Z32" s="2"/>
      <c r="AA32" s="2">
        <v>-1</v>
      </c>
      <c r="AB32" s="2">
        <f t="shared" si="30"/>
        <v>78.2</v>
      </c>
      <c r="AC32" s="2">
        <f>ROUND((ES32),2)</f>
        <v>11.52</v>
      </c>
      <c r="AD32" s="2">
        <f>ROUND((((ET32)-(EU32))+AE32),2)</f>
        <v>35.380000000000003</v>
      </c>
      <c r="AE32" s="2">
        <f>ROUND((EU32),2)</f>
        <v>3.92</v>
      </c>
      <c r="AF32" s="2">
        <f>ROUND((EV32),2)</f>
        <v>31.3</v>
      </c>
      <c r="AG32" s="2">
        <f t="shared" si="31"/>
        <v>0</v>
      </c>
      <c r="AH32" s="2">
        <f>(EW32)</f>
        <v>2.63</v>
      </c>
      <c r="AI32" s="2">
        <f>(EX32)</f>
        <v>0</v>
      </c>
      <c r="AJ32" s="2">
        <f t="shared" si="32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3"/>
        <v>2.35</v>
      </c>
      <c r="CQ32" s="2">
        <f t="shared" si="34"/>
        <v>11.52</v>
      </c>
      <c r="CR32" s="2">
        <f>(ROUND((ROUND(((ET32)*AV32*1),2)*BB32),2)+ROUND((ROUND(((AE32-(EU32))*AV32*1),2)*BS32),2))</f>
        <v>35.380000000000003</v>
      </c>
      <c r="CS32" s="2">
        <f t="shared" si="35"/>
        <v>3.92</v>
      </c>
      <c r="CT32" s="2">
        <f t="shared" si="36"/>
        <v>31.3</v>
      </c>
      <c r="CU32" s="2">
        <f t="shared" si="37"/>
        <v>0</v>
      </c>
      <c r="CV32" s="2">
        <f t="shared" si="38"/>
        <v>2.63</v>
      </c>
      <c r="CW32" s="2">
        <f t="shared" si="39"/>
        <v>0</v>
      </c>
      <c r="CX32" s="2">
        <f t="shared" si="39"/>
        <v>0</v>
      </c>
      <c r="CY32" s="2">
        <f t="shared" si="40"/>
        <v>1.0918000000000001</v>
      </c>
      <c r="CZ32" s="2">
        <f t="shared" si="41"/>
        <v>0.63600000000000001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78250092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39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1024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1116368292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2"/>
        <v>0</v>
      </c>
      <c r="GM32" s="2">
        <f t="shared" si="43"/>
        <v>4.08</v>
      </c>
      <c r="GN32" s="2">
        <f t="shared" si="44"/>
        <v>4.08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ROW(SmtRes!A28)</f>
        <v>28</v>
      </c>
      <c r="D33">
        <f>ROW(EtalonRes!A54)</f>
        <v>54</v>
      </c>
      <c r="E33" t="s">
        <v>3</v>
      </c>
      <c r="F33" t="s">
        <v>39</v>
      </c>
      <c r="G33" t="s">
        <v>40</v>
      </c>
      <c r="H33" t="s">
        <v>41</v>
      </c>
      <c r="I33">
        <v>0.03</v>
      </c>
      <c r="J33">
        <v>0</v>
      </c>
      <c r="K33">
        <v>0.03</v>
      </c>
      <c r="O33">
        <f t="shared" si="21"/>
        <v>78.28</v>
      </c>
      <c r="P33">
        <f t="shared" si="22"/>
        <v>3.15</v>
      </c>
      <c r="Q33">
        <f>(ROUND((ROUND(((ET33)*AV33*I33),2)*BB33),2)+ROUND((ROUND(((AE33-(EU33))*AV33*I33),2)*BS33),2))</f>
        <v>17.649999999999999</v>
      </c>
      <c r="R33">
        <f t="shared" si="23"/>
        <v>7.33</v>
      </c>
      <c r="S33">
        <f t="shared" si="24"/>
        <v>57.48</v>
      </c>
      <c r="T33">
        <f t="shared" si="25"/>
        <v>0</v>
      </c>
      <c r="U33">
        <f t="shared" si="26"/>
        <v>8.5764299999999988E-2</v>
      </c>
      <c r="V33">
        <f t="shared" si="27"/>
        <v>0</v>
      </c>
      <c r="W33">
        <f t="shared" si="28"/>
        <v>0</v>
      </c>
      <c r="X33">
        <f t="shared" si="29"/>
        <v>66.75</v>
      </c>
      <c r="Y33">
        <f t="shared" si="29"/>
        <v>38.89</v>
      </c>
      <c r="AA33">
        <v>-1</v>
      </c>
      <c r="AB33">
        <f t="shared" si="30"/>
        <v>78.2</v>
      </c>
      <c r="AC33">
        <f>ROUND((ES33),2)</f>
        <v>11.52</v>
      </c>
      <c r="AD33">
        <f>ROUND((((ET33)-(EU33))+AE33),2)</f>
        <v>35.380000000000003</v>
      </c>
      <c r="AE33">
        <f>ROUND((EU33),2)</f>
        <v>3.92</v>
      </c>
      <c r="AF33">
        <f>ROUND((EV33),2)</f>
        <v>31.3</v>
      </c>
      <c r="AG33">
        <f t="shared" si="31"/>
        <v>0</v>
      </c>
      <c r="AH33">
        <f>(EW33)</f>
        <v>2.63</v>
      </c>
      <c r="AI33">
        <f>(EX33)</f>
        <v>0</v>
      </c>
      <c r="AJ33">
        <f t="shared" si="32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15.35</v>
      </c>
      <c r="BC33">
        <v>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39</v>
      </c>
      <c r="BN33">
        <v>0</v>
      </c>
      <c r="BO33" t="s">
        <v>39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3"/>
        <v>78.28</v>
      </c>
      <c r="CQ33">
        <f t="shared" si="34"/>
        <v>103.68</v>
      </c>
      <c r="CR33">
        <f>(ROUND((ROUND(((ET33)*AV33*1),2)*BB33),2)+ROUND((ROUND(((AE33-(EU33))*AV33*1),2)*BS33),2))</f>
        <v>590.36</v>
      </c>
      <c r="CS33">
        <f t="shared" si="35"/>
        <v>240.05</v>
      </c>
      <c r="CT33">
        <f t="shared" si="36"/>
        <v>1917.03</v>
      </c>
      <c r="CU33">
        <f t="shared" si="37"/>
        <v>0</v>
      </c>
      <c r="CV33">
        <f t="shared" si="38"/>
        <v>2.8588099999999996</v>
      </c>
      <c r="CW33">
        <f t="shared" si="39"/>
        <v>0</v>
      </c>
      <c r="CX33">
        <f t="shared" si="39"/>
        <v>0</v>
      </c>
      <c r="CY33">
        <f t="shared" si="40"/>
        <v>66.754300000000001</v>
      </c>
      <c r="CZ33">
        <f t="shared" si="41"/>
        <v>38.886000000000003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78250092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39</v>
      </c>
      <c r="EL33" t="s">
        <v>25</v>
      </c>
      <c r="EM33" t="s">
        <v>26</v>
      </c>
      <c r="EO33" t="s">
        <v>3</v>
      </c>
      <c r="EQ33">
        <v>1024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1116368292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183.92</v>
      </c>
      <c r="GN33">
        <f t="shared" si="44"/>
        <v>183.92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>
      <c r="A34" s="2">
        <v>17</v>
      </c>
      <c r="B34" s="2">
        <v>1</v>
      </c>
      <c r="C34" s="2">
        <f>ROW(SmtRes!A29)</f>
        <v>29</v>
      </c>
      <c r="D34" s="2">
        <f>ROW(EtalonRes!A55)</f>
        <v>55</v>
      </c>
      <c r="E34" s="2" t="s">
        <v>43</v>
      </c>
      <c r="F34" s="2" t="s">
        <v>44</v>
      </c>
      <c r="G34" s="2" t="s">
        <v>45</v>
      </c>
      <c r="H34" s="2" t="s">
        <v>46</v>
      </c>
      <c r="I34" s="2">
        <v>20</v>
      </c>
      <c r="J34" s="2">
        <v>0</v>
      </c>
      <c r="K34" s="2">
        <v>20</v>
      </c>
      <c r="L34" s="2"/>
      <c r="M34" s="2"/>
      <c r="N34" s="2"/>
      <c r="O34" s="2">
        <f t="shared" si="21"/>
        <v>130.47999999999999</v>
      </c>
      <c r="P34" s="2">
        <f t="shared" si="22"/>
        <v>0</v>
      </c>
      <c r="Q34" s="2">
        <f>(ROUND((ROUND((((ET34*0.3))*AV34*I34),2)*BB34),2)+ROUND((ROUND(((AE34-((EU34*0.3)))*AV34*I34),2)*BS34),2))</f>
        <v>113.28</v>
      </c>
      <c r="R34" s="2">
        <f t="shared" si="23"/>
        <v>31.8</v>
      </c>
      <c r="S34" s="2">
        <f t="shared" si="24"/>
        <v>17.2</v>
      </c>
      <c r="T34" s="2">
        <f t="shared" si="25"/>
        <v>0</v>
      </c>
      <c r="U34" s="2">
        <f t="shared" si="26"/>
        <v>1.44</v>
      </c>
      <c r="V34" s="2">
        <f t="shared" si="27"/>
        <v>0</v>
      </c>
      <c r="W34" s="2">
        <f t="shared" si="28"/>
        <v>0</v>
      </c>
      <c r="X34" s="2">
        <f t="shared" si="29"/>
        <v>47.53</v>
      </c>
      <c r="Y34" s="2">
        <f t="shared" si="29"/>
        <v>24.99</v>
      </c>
      <c r="Z34" s="2"/>
      <c r="AA34" s="2">
        <v>78316029</v>
      </c>
      <c r="AB34" s="2">
        <f t="shared" si="30"/>
        <v>6.52</v>
      </c>
      <c r="AC34" s="2">
        <f>ROUND(((ES34*0)),2)</f>
        <v>0</v>
      </c>
      <c r="AD34" s="2">
        <f>ROUND(((((ET34*0.3))-((EU34*0.3)))+AE34),2)</f>
        <v>5.66</v>
      </c>
      <c r="AE34" s="2">
        <f>ROUND(((EU34*0.3)),2)</f>
        <v>1.59</v>
      </c>
      <c r="AF34" s="2">
        <f>ROUND(((EV34*0.3)),2)</f>
        <v>0.86</v>
      </c>
      <c r="AG34" s="2">
        <f t="shared" si="31"/>
        <v>0</v>
      </c>
      <c r="AH34" s="2">
        <f>((EW34*0.3))</f>
        <v>7.1999999999999995E-2</v>
      </c>
      <c r="AI34" s="2">
        <f>((EX34*0.3))</f>
        <v>0</v>
      </c>
      <c r="AJ34" s="2">
        <f t="shared" si="32"/>
        <v>0</v>
      </c>
      <c r="AK34" s="2">
        <v>21.73</v>
      </c>
      <c r="AL34" s="2">
        <v>0</v>
      </c>
      <c r="AM34" s="2">
        <v>18.87</v>
      </c>
      <c r="AN34" s="2">
        <v>5.29</v>
      </c>
      <c r="AO34" s="2">
        <v>2.86</v>
      </c>
      <c r="AP34" s="2">
        <v>0</v>
      </c>
      <c r="AQ34" s="2">
        <v>0.24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47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33</v>
      </c>
      <c r="CO34" s="2">
        <v>0</v>
      </c>
      <c r="CP34" s="2">
        <f t="shared" si="33"/>
        <v>130.47999999999999</v>
      </c>
      <c r="CQ34" s="2">
        <f t="shared" si="34"/>
        <v>0</v>
      </c>
      <c r="CR34" s="2">
        <f>(ROUND((ROUND((((ET34*0.3))*AV34*1),2)*BB34),2)+ROUND((ROUND(((AE34-((EU34*0.3)))*AV34*1),2)*BS34),2))</f>
        <v>5.66</v>
      </c>
      <c r="CS34" s="2">
        <f t="shared" si="35"/>
        <v>1.59</v>
      </c>
      <c r="CT34" s="2">
        <f t="shared" si="36"/>
        <v>0.86</v>
      </c>
      <c r="CU34" s="2">
        <f t="shared" si="37"/>
        <v>0</v>
      </c>
      <c r="CV34" s="2">
        <f t="shared" si="38"/>
        <v>7.1999999999999995E-2</v>
      </c>
      <c r="CW34" s="2">
        <f t="shared" si="39"/>
        <v>0</v>
      </c>
      <c r="CX34" s="2">
        <f t="shared" si="39"/>
        <v>0</v>
      </c>
      <c r="CY34" s="2">
        <f t="shared" si="40"/>
        <v>47.53</v>
      </c>
      <c r="CZ34" s="2">
        <f t="shared" si="41"/>
        <v>24.99</v>
      </c>
      <c r="DA34" s="2"/>
      <c r="DB34" s="2">
        <v>5</v>
      </c>
      <c r="DC34" s="2" t="s">
        <v>3</v>
      </c>
      <c r="DD34" s="2" t="s">
        <v>22</v>
      </c>
      <c r="DE34" s="2" t="s">
        <v>34</v>
      </c>
      <c r="DF34" s="2" t="s">
        <v>34</v>
      </c>
      <c r="DG34" s="2" t="s">
        <v>34</v>
      </c>
      <c r="DH34" s="2" t="s">
        <v>3</v>
      </c>
      <c r="DI34" s="2" t="s">
        <v>34</v>
      </c>
      <c r="DJ34" s="2" t="s">
        <v>34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78250120</v>
      </c>
      <c r="EF34" s="2">
        <v>40</v>
      </c>
      <c r="EG34" s="2" t="s">
        <v>35</v>
      </c>
      <c r="EH34" s="2">
        <v>0</v>
      </c>
      <c r="EI34" s="2" t="s">
        <v>3</v>
      </c>
      <c r="EJ34" s="2">
        <v>2</v>
      </c>
      <c r="EK34" s="2">
        <v>67</v>
      </c>
      <c r="EL34" s="2" t="s">
        <v>36</v>
      </c>
      <c r="EM34" s="2" t="s">
        <v>37</v>
      </c>
      <c r="EN34" s="2"/>
      <c r="EO34" s="2" t="s">
        <v>38</v>
      </c>
      <c r="EP34" s="2"/>
      <c r="EQ34" s="2">
        <v>512</v>
      </c>
      <c r="ER34" s="2">
        <v>21.73</v>
      </c>
      <c r="ES34" s="2">
        <v>0</v>
      </c>
      <c r="ET34" s="2">
        <v>18.87</v>
      </c>
      <c r="EU34" s="2">
        <v>5.29</v>
      </c>
      <c r="EV34" s="2">
        <v>2.86</v>
      </c>
      <c r="EW34" s="2">
        <v>0.24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-476428604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2"/>
        <v>0</v>
      </c>
      <c r="GM34" s="2">
        <f t="shared" si="43"/>
        <v>203</v>
      </c>
      <c r="GN34" s="2">
        <f t="shared" si="44"/>
        <v>0</v>
      </c>
      <c r="GO34" s="2">
        <f t="shared" si="45"/>
        <v>203</v>
      </c>
      <c r="GP34" s="2">
        <f t="shared" si="4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7"/>
        <v>0</v>
      </c>
      <c r="GW34" s="2">
        <v>1</v>
      </c>
      <c r="GX34" s="2">
        <f t="shared" si="48"/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17</v>
      </c>
      <c r="B35">
        <v>1</v>
      </c>
      <c r="C35">
        <f>ROW(SmtRes!A30)</f>
        <v>30</v>
      </c>
      <c r="D35">
        <f>ROW(EtalonRes!A56)</f>
        <v>56</v>
      </c>
      <c r="E35" t="s">
        <v>43</v>
      </c>
      <c r="F35" t="s">
        <v>44</v>
      </c>
      <c r="G35" t="s">
        <v>45</v>
      </c>
      <c r="H35" t="s">
        <v>46</v>
      </c>
      <c r="I35">
        <v>20</v>
      </c>
      <c r="J35">
        <v>0</v>
      </c>
      <c r="K35">
        <v>20</v>
      </c>
      <c r="O35">
        <f t="shared" si="21"/>
        <v>3898.18</v>
      </c>
      <c r="P35">
        <f t="shared" si="22"/>
        <v>0</v>
      </c>
      <c r="Q35">
        <f>(ROUND((ROUND((((ET35*0.3))*AV35*I35),2)*BB35),2)+ROUND((ROUND(((AE35-((EU35*0.3)))*AV35*I35),2)*BS35),2))</f>
        <v>2864.1600000000003</v>
      </c>
      <c r="R35">
        <f t="shared" si="23"/>
        <v>1911.96</v>
      </c>
      <c r="S35">
        <f t="shared" si="24"/>
        <v>1034.02</v>
      </c>
      <c r="T35">
        <f t="shared" si="25"/>
        <v>0</v>
      </c>
      <c r="U35">
        <f t="shared" si="26"/>
        <v>1.5364799999999998</v>
      </c>
      <c r="V35">
        <f t="shared" si="27"/>
        <v>0</v>
      </c>
      <c r="W35">
        <f t="shared" si="28"/>
        <v>0</v>
      </c>
      <c r="X35">
        <f t="shared" si="29"/>
        <v>2857.6</v>
      </c>
      <c r="Y35">
        <f t="shared" si="29"/>
        <v>1502.45</v>
      </c>
      <c r="AA35">
        <v>78316030</v>
      </c>
      <c r="AB35">
        <f t="shared" si="30"/>
        <v>6.52</v>
      </c>
      <c r="AC35">
        <f>ROUND(((ES35*0)),2)</f>
        <v>0</v>
      </c>
      <c r="AD35">
        <f>ROUND(((((ET35*0.3))-((EU35*0.3)))+AE35),2)</f>
        <v>5.66</v>
      </c>
      <c r="AE35">
        <f>ROUND(((EU35*0.3)),2)</f>
        <v>1.59</v>
      </c>
      <c r="AF35">
        <f>ROUND(((EV35*0.3)),2)</f>
        <v>0.86</v>
      </c>
      <c r="AG35">
        <f t="shared" si="31"/>
        <v>0</v>
      </c>
      <c r="AH35">
        <f>((EW35*0.3))</f>
        <v>7.1999999999999995E-2</v>
      </c>
      <c r="AI35">
        <f>((EX35*0.3))</f>
        <v>0</v>
      </c>
      <c r="AJ35">
        <f t="shared" si="32"/>
        <v>0</v>
      </c>
      <c r="AK35">
        <v>21.73</v>
      </c>
      <c r="AL35">
        <v>0</v>
      </c>
      <c r="AM35">
        <v>18.87</v>
      </c>
      <c r="AN35">
        <v>5.29</v>
      </c>
      <c r="AO35">
        <v>2.86</v>
      </c>
      <c r="AP35">
        <v>0</v>
      </c>
      <c r="AQ35">
        <v>0.24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23.68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47</v>
      </c>
      <c r="BM35">
        <v>67</v>
      </c>
      <c r="BN35">
        <v>0</v>
      </c>
      <c r="BO35" t="s">
        <v>44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33</v>
      </c>
      <c r="CO35">
        <v>0</v>
      </c>
      <c r="CP35">
        <f t="shared" si="33"/>
        <v>3898.1800000000003</v>
      </c>
      <c r="CQ35">
        <f t="shared" si="34"/>
        <v>0</v>
      </c>
      <c r="CR35">
        <f>(ROUND((ROUND((((ET35*0.3))*AV35*1),2)*BB35),2)+ROUND((ROUND(((AE35-((EU35*0.3)))*AV35*1),2)*BS35),2))</f>
        <v>143.03</v>
      </c>
      <c r="CS35">
        <f t="shared" si="35"/>
        <v>95.8</v>
      </c>
      <c r="CT35">
        <f t="shared" si="36"/>
        <v>51.84</v>
      </c>
      <c r="CU35">
        <f t="shared" si="37"/>
        <v>0</v>
      </c>
      <c r="CV35">
        <f t="shared" si="38"/>
        <v>7.682399999999999E-2</v>
      </c>
      <c r="CW35">
        <f t="shared" si="39"/>
        <v>0</v>
      </c>
      <c r="CX35">
        <f t="shared" si="39"/>
        <v>0</v>
      </c>
      <c r="CY35">
        <f t="shared" si="40"/>
        <v>2857.6005999999998</v>
      </c>
      <c r="CZ35">
        <f t="shared" si="41"/>
        <v>1502.4498000000001</v>
      </c>
      <c r="DB35">
        <v>6</v>
      </c>
      <c r="DC35" t="s">
        <v>3</v>
      </c>
      <c r="DD35" t="s">
        <v>22</v>
      </c>
      <c r="DE35" t="s">
        <v>34</v>
      </c>
      <c r="DF35" t="s">
        <v>34</v>
      </c>
      <c r="DG35" t="s">
        <v>34</v>
      </c>
      <c r="DH35" t="s">
        <v>3</v>
      </c>
      <c r="DI35" t="s">
        <v>34</v>
      </c>
      <c r="DJ35" t="s">
        <v>34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78250120</v>
      </c>
      <c r="EF35">
        <v>40</v>
      </c>
      <c r="EG35" t="s">
        <v>35</v>
      </c>
      <c r="EH35">
        <v>0</v>
      </c>
      <c r="EI35" t="s">
        <v>3</v>
      </c>
      <c r="EJ35">
        <v>2</v>
      </c>
      <c r="EK35">
        <v>67</v>
      </c>
      <c r="EL35" t="s">
        <v>36</v>
      </c>
      <c r="EM35" t="s">
        <v>37</v>
      </c>
      <c r="EO35" t="s">
        <v>38</v>
      </c>
      <c r="EQ35">
        <v>512</v>
      </c>
      <c r="ER35">
        <v>21.73</v>
      </c>
      <c r="ES35">
        <v>0</v>
      </c>
      <c r="ET35">
        <v>18.87</v>
      </c>
      <c r="EU35">
        <v>5.29</v>
      </c>
      <c r="EV35">
        <v>2.86</v>
      </c>
      <c r="EW35">
        <v>0.24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-476428604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8258.23</v>
      </c>
      <c r="GN35">
        <f t="shared" si="44"/>
        <v>0</v>
      </c>
      <c r="GO35">
        <f t="shared" si="45"/>
        <v>8258.23</v>
      </c>
      <c r="GP35">
        <f t="shared" si="46"/>
        <v>0</v>
      </c>
      <c r="GR35">
        <v>0</v>
      </c>
      <c r="GS35">
        <v>3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0">ROUND(AB37,2)</f>
        <v>306.63</v>
      </c>
      <c r="P37" s="3">
        <f t="shared" si="50"/>
        <v>0</v>
      </c>
      <c r="Q37" s="3">
        <f t="shared" si="50"/>
        <v>251.27</v>
      </c>
      <c r="R37" s="3">
        <f t="shared" si="50"/>
        <v>49.13</v>
      </c>
      <c r="S37" s="3">
        <f t="shared" si="50"/>
        <v>55.36</v>
      </c>
      <c r="T37" s="3">
        <f t="shared" si="50"/>
        <v>0</v>
      </c>
      <c r="U37" s="3">
        <f>AH37</f>
        <v>4.6753200000000001</v>
      </c>
      <c r="V37" s="3">
        <f>AI37</f>
        <v>0</v>
      </c>
      <c r="W37" s="3">
        <f>ROUND(AJ37,2)</f>
        <v>0</v>
      </c>
      <c r="X37" s="3">
        <f>ROUND(AK37,2)</f>
        <v>103.67</v>
      </c>
      <c r="Y37" s="3">
        <f>ROUND(AL37,2)</f>
        <v>56.76</v>
      </c>
      <c r="Z37" s="3"/>
      <c r="AA37" s="3"/>
      <c r="AB37" s="3">
        <f>ROUND(SUMIF(AA28:AA35,"=78316029",O28:O35),2)</f>
        <v>306.63</v>
      </c>
      <c r="AC37" s="3">
        <f>ROUND(SUMIF(AA28:AA35,"=78316029",P28:P35),2)</f>
        <v>0</v>
      </c>
      <c r="AD37" s="3">
        <f>ROUND(SUMIF(AA28:AA35,"=78316029",Q28:Q35),2)</f>
        <v>251.27</v>
      </c>
      <c r="AE37" s="3">
        <f>ROUND(SUMIF(AA28:AA35,"=78316029",R28:R35),2)</f>
        <v>49.13</v>
      </c>
      <c r="AF37" s="3">
        <f>ROUND(SUMIF(AA28:AA35,"=78316029",S28:S35),2)</f>
        <v>55.36</v>
      </c>
      <c r="AG37" s="3">
        <f>ROUND(SUMIF(AA28:AA35,"=78316029",T28:T35),2)</f>
        <v>0</v>
      </c>
      <c r="AH37" s="3">
        <f>SUMIF(AA28:AA35,"=78316029",U28:U35)</f>
        <v>4.6753200000000001</v>
      </c>
      <c r="AI37" s="3">
        <f>SUMIF(AA28:AA35,"=78316029",V28:V35)</f>
        <v>0</v>
      </c>
      <c r="AJ37" s="3">
        <f>ROUND(SUMIF(AA28:AA35,"=78316029",W28:W35),2)</f>
        <v>0</v>
      </c>
      <c r="AK37" s="3">
        <f>ROUND(SUMIF(AA28:AA35,"=78316029",X28:X35),2)</f>
        <v>103.67</v>
      </c>
      <c r="AL37" s="3">
        <f>ROUND(SUMIF(AA28:AA35,"=78316029",Y28:Y35),2)</f>
        <v>56.76</v>
      </c>
      <c r="AM37" s="3"/>
      <c r="AN37" s="3"/>
      <c r="AO37" s="3">
        <f t="shared" ref="AO37:BD37" si="51">ROUND(BX37,2)</f>
        <v>0</v>
      </c>
      <c r="AP37" s="3">
        <f t="shared" si="51"/>
        <v>0</v>
      </c>
      <c r="AQ37" s="3">
        <f t="shared" si="51"/>
        <v>0</v>
      </c>
      <c r="AR37" s="3">
        <f t="shared" si="51"/>
        <v>467.06</v>
      </c>
      <c r="AS37" s="3">
        <f t="shared" si="51"/>
        <v>195.02</v>
      </c>
      <c r="AT37" s="3">
        <f t="shared" si="51"/>
        <v>272.04000000000002</v>
      </c>
      <c r="AU37" s="3">
        <f t="shared" si="51"/>
        <v>0</v>
      </c>
      <c r="AV37" s="3">
        <f t="shared" si="51"/>
        <v>0</v>
      </c>
      <c r="AW37" s="3">
        <f t="shared" si="51"/>
        <v>0</v>
      </c>
      <c r="AX37" s="3">
        <f t="shared" si="51"/>
        <v>0</v>
      </c>
      <c r="AY37" s="3">
        <f t="shared" si="51"/>
        <v>0</v>
      </c>
      <c r="AZ37" s="3">
        <f t="shared" si="51"/>
        <v>0</v>
      </c>
      <c r="BA37" s="3">
        <f t="shared" si="51"/>
        <v>0</v>
      </c>
      <c r="BB37" s="3">
        <f t="shared" si="51"/>
        <v>0</v>
      </c>
      <c r="BC37" s="3">
        <f t="shared" si="51"/>
        <v>0</v>
      </c>
      <c r="BD37" s="3">
        <f t="shared" si="51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ROUND(SUMIF(AA28:AA35,"=78316029",FQ28:FQ35),2)</f>
        <v>0</v>
      </c>
      <c r="BY37" s="3">
        <f>ROUND(SUMIF(AA28:AA35,"=78316029",FR28:FR35),2)</f>
        <v>0</v>
      </c>
      <c r="BZ37" s="3">
        <f>ROUND(SUMIF(AA28:AA35,"=78316029",GL28:GL35),2)</f>
        <v>0</v>
      </c>
      <c r="CA37" s="3">
        <f>ROUND(SUMIF(AA28:AA35,"=78316029",GM28:GM35),2)</f>
        <v>467.06</v>
      </c>
      <c r="CB37" s="3">
        <f>ROUND(SUMIF(AA28:AA35,"=78316029",GN28:GN35),2)</f>
        <v>195.02</v>
      </c>
      <c r="CC37" s="3">
        <f>ROUND(SUMIF(AA28:AA35,"=78316029",GO28:GO35),2)</f>
        <v>272.04000000000002</v>
      </c>
      <c r="CD37" s="3">
        <f>ROUND(SUMIF(AA28:AA35,"=78316029",GP28:GP35),2)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ROUND(SUMIF(AA28:AA35,"=78316029",GX28:GX35),2)</f>
        <v>0</v>
      </c>
      <c r="CK37" s="3">
        <f>ROUND(SUMIF(AA28:AA35,"=78316029",GY28:GY35),2)</f>
        <v>0</v>
      </c>
      <c r="CL37" s="3">
        <f>ROUND(SUMIF(AA28:AA35,"=78316029",GZ28:GZ35),2)</f>
        <v>0</v>
      </c>
      <c r="CM37" s="3">
        <f>ROUND(SUMIF(AA28:AA35,"=78316029",HD28:HD35),2)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2">ROUND(DT37,2)</f>
        <v>8706.85</v>
      </c>
      <c r="DH37" s="4">
        <f t="shared" si="52"/>
        <v>0</v>
      </c>
      <c r="DI37" s="4">
        <f t="shared" si="52"/>
        <v>5346.14</v>
      </c>
      <c r="DJ37" s="4">
        <f t="shared" si="52"/>
        <v>2965.14</v>
      </c>
      <c r="DK37" s="4">
        <f t="shared" si="52"/>
        <v>3360.71</v>
      </c>
      <c r="DL37" s="4">
        <f t="shared" si="52"/>
        <v>0</v>
      </c>
      <c r="DM37" s="4">
        <f>DZ37</f>
        <v>5.0375264399999997</v>
      </c>
      <c r="DN37" s="4">
        <f>EA37</f>
        <v>0</v>
      </c>
      <c r="DO37" s="4">
        <f>ROUND(EB37,2)</f>
        <v>0</v>
      </c>
      <c r="DP37" s="4">
        <f>ROUND(EC37,2)</f>
        <v>6278.01</v>
      </c>
      <c r="DQ37" s="4">
        <f>ROUND(ED37,2)</f>
        <v>3439.08</v>
      </c>
      <c r="DR37" s="4"/>
      <c r="DS37" s="4"/>
      <c r="DT37" s="4">
        <f>ROUND(SUMIF(AA28:AA35,"=78316030",O28:O35),2)</f>
        <v>8706.85</v>
      </c>
      <c r="DU37" s="4">
        <f>ROUND(SUMIF(AA28:AA35,"=78316030",P28:P35),2)</f>
        <v>0</v>
      </c>
      <c r="DV37" s="4">
        <f>ROUND(SUMIF(AA28:AA35,"=78316030",Q28:Q35),2)</f>
        <v>5346.14</v>
      </c>
      <c r="DW37" s="4">
        <f>ROUND(SUMIF(AA28:AA35,"=78316030",R28:R35),2)</f>
        <v>2965.14</v>
      </c>
      <c r="DX37" s="4">
        <f>ROUND(SUMIF(AA28:AA35,"=78316030",S28:S35),2)</f>
        <v>3360.71</v>
      </c>
      <c r="DY37" s="4">
        <f>ROUND(SUMIF(AA28:AA35,"=78316030",T28:T35),2)</f>
        <v>0</v>
      </c>
      <c r="DZ37" s="4">
        <f>SUMIF(AA28:AA35,"=78316030",U28:U35)</f>
        <v>5.0375264399999997</v>
      </c>
      <c r="EA37" s="4">
        <f>SUMIF(AA28:AA35,"=78316030",V28:V35)</f>
        <v>0</v>
      </c>
      <c r="EB37" s="4">
        <f>ROUND(SUMIF(AA28:AA35,"=78316030",W28:W35),2)</f>
        <v>0</v>
      </c>
      <c r="EC37" s="4">
        <f>ROUND(SUMIF(AA28:AA35,"=78316030",X28:X35),2)</f>
        <v>6278.01</v>
      </c>
      <c r="ED37" s="4">
        <f>ROUND(SUMIF(AA28:AA35,"=78316030",Y28:Y35),2)</f>
        <v>3439.08</v>
      </c>
      <c r="EE37" s="4"/>
      <c r="EF37" s="4"/>
      <c r="EG37" s="4">
        <f t="shared" ref="EG37:EV37" si="53">ROUND(FP37,2)</f>
        <v>0</v>
      </c>
      <c r="EH37" s="4">
        <f t="shared" si="53"/>
        <v>0</v>
      </c>
      <c r="EI37" s="4">
        <f t="shared" si="53"/>
        <v>0</v>
      </c>
      <c r="EJ37" s="4">
        <f t="shared" si="53"/>
        <v>18423.939999999999</v>
      </c>
      <c r="EK37" s="4">
        <f t="shared" si="53"/>
        <v>7332.31</v>
      </c>
      <c r="EL37" s="4">
        <f t="shared" si="53"/>
        <v>11091.63</v>
      </c>
      <c r="EM37" s="4">
        <f t="shared" si="53"/>
        <v>0</v>
      </c>
      <c r="EN37" s="4">
        <f t="shared" si="53"/>
        <v>0</v>
      </c>
      <c r="EO37" s="4">
        <f t="shared" si="53"/>
        <v>0</v>
      </c>
      <c r="EP37" s="4">
        <f t="shared" si="53"/>
        <v>0</v>
      </c>
      <c r="EQ37" s="4">
        <f t="shared" si="53"/>
        <v>0</v>
      </c>
      <c r="ER37" s="4">
        <f t="shared" si="53"/>
        <v>0</v>
      </c>
      <c r="ES37" s="4">
        <f t="shared" si="53"/>
        <v>0</v>
      </c>
      <c r="ET37" s="4">
        <f t="shared" si="53"/>
        <v>0</v>
      </c>
      <c r="EU37" s="4">
        <f t="shared" si="53"/>
        <v>0</v>
      </c>
      <c r="EV37" s="4">
        <f t="shared" si="53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ROUND(SUMIF(AA28:AA35,"=78316030",FQ28:FQ35),2)</f>
        <v>0</v>
      </c>
      <c r="FQ37" s="4">
        <f>ROUND(SUMIF(AA28:AA35,"=78316030",FR28:FR35),2)</f>
        <v>0</v>
      </c>
      <c r="FR37" s="4">
        <f>ROUND(SUMIF(AA28:AA35,"=78316030",GL28:GL35),2)</f>
        <v>0</v>
      </c>
      <c r="FS37" s="4">
        <f>ROUND(SUMIF(AA28:AA35,"=78316030",GM28:GM35),2)</f>
        <v>18423.939999999999</v>
      </c>
      <c r="FT37" s="4">
        <f>ROUND(SUMIF(AA28:AA35,"=78316030",GN28:GN35),2)</f>
        <v>7332.31</v>
      </c>
      <c r="FU37" s="4">
        <f>ROUND(SUMIF(AA28:AA35,"=78316030",GO28:GO35),2)</f>
        <v>11091.63</v>
      </c>
      <c r="FV37" s="4">
        <f>ROUND(SUMIF(AA28:AA35,"=78316030",GP28:GP35),2)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ROUND(SUMIF(AA28:AA35,"=78316030",GX28:GX35),2)</f>
        <v>0</v>
      </c>
      <c r="GC37" s="4">
        <f>ROUND(SUMIF(AA28:AA35,"=78316030",GY28:GY35),2)</f>
        <v>0</v>
      </c>
      <c r="GD37" s="4">
        <f>ROUND(SUMIF(AA28:AA35,"=78316030",GZ28:GZ35),2)</f>
        <v>0</v>
      </c>
      <c r="GE37" s="4">
        <f>ROUND(SUMIF(AA28:AA35,"=78316030",HD28:HD35),2)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306.63</v>
      </c>
      <c r="G39" s="5" t="s">
        <v>48</v>
      </c>
      <c r="H39" s="5" t="s">
        <v>49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8706.85</v>
      </c>
      <c r="Q39" s="5"/>
      <c r="R39" s="5"/>
      <c r="S39" s="5"/>
      <c r="T39" s="5"/>
      <c r="U39" s="5"/>
      <c r="V39" s="5"/>
      <c r="W39" s="5">
        <v>306.63</v>
      </c>
      <c r="X39" s="5">
        <v>1</v>
      </c>
      <c r="Y39" s="5">
        <v>306.63</v>
      </c>
      <c r="Z39" s="5">
        <v>8706.85</v>
      </c>
      <c r="AA39" s="5">
        <v>1</v>
      </c>
      <c r="AB39" s="5">
        <v>8706.85</v>
      </c>
    </row>
    <row r="40" spans="1:25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50</v>
      </c>
      <c r="H40" s="5" t="s">
        <v>51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52</v>
      </c>
      <c r="H41" s="5" t="s">
        <v>53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54</v>
      </c>
      <c r="H42" s="5" t="s">
        <v>55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56</v>
      </c>
      <c r="H43" s="5" t="s">
        <v>57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58</v>
      </c>
      <c r="H44" s="5" t="s">
        <v>59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60</v>
      </c>
      <c r="H45" s="5" t="s">
        <v>61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62</v>
      </c>
      <c r="H46" s="5" t="s">
        <v>63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64</v>
      </c>
      <c r="H47" s="5" t="s">
        <v>65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66</v>
      </c>
      <c r="H48" s="5" t="s">
        <v>67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251.27</v>
      </c>
      <c r="G49" s="5" t="s">
        <v>68</v>
      </c>
      <c r="H49" s="5" t="s">
        <v>69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5346.14</v>
      </c>
      <c r="Q49" s="5"/>
      <c r="R49" s="5"/>
      <c r="S49" s="5"/>
      <c r="T49" s="5"/>
      <c r="U49" s="5"/>
      <c r="V49" s="5"/>
      <c r="W49" s="5">
        <v>251.27</v>
      </c>
      <c r="X49" s="5">
        <v>1</v>
      </c>
      <c r="Y49" s="5">
        <v>251.27</v>
      </c>
      <c r="Z49" s="5">
        <v>5346.14</v>
      </c>
      <c r="AA49" s="5">
        <v>1</v>
      </c>
      <c r="AB49" s="5">
        <v>5346.14</v>
      </c>
    </row>
    <row r="50" spans="1:28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70</v>
      </c>
      <c r="H50" s="5" t="s">
        <v>71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49.13</v>
      </c>
      <c r="G51" s="5" t="s">
        <v>72</v>
      </c>
      <c r="H51" s="5" t="s">
        <v>73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2965.14</v>
      </c>
      <c r="Q51" s="5"/>
      <c r="R51" s="5"/>
      <c r="S51" s="5"/>
      <c r="T51" s="5"/>
      <c r="U51" s="5"/>
      <c r="V51" s="5"/>
      <c r="W51" s="5">
        <v>49.13</v>
      </c>
      <c r="X51" s="5">
        <v>1</v>
      </c>
      <c r="Y51" s="5">
        <v>49.13</v>
      </c>
      <c r="Z51" s="5">
        <v>2965.14</v>
      </c>
      <c r="AA51" s="5">
        <v>1</v>
      </c>
      <c r="AB51" s="5">
        <v>2965.14</v>
      </c>
    </row>
    <row r="52" spans="1:28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55.36</v>
      </c>
      <c r="G52" s="5" t="s">
        <v>74</v>
      </c>
      <c r="H52" s="5" t="s">
        <v>75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3360.71</v>
      </c>
      <c r="Q52" s="5"/>
      <c r="R52" s="5"/>
      <c r="S52" s="5"/>
      <c r="T52" s="5"/>
      <c r="U52" s="5"/>
      <c r="V52" s="5"/>
      <c r="W52" s="5">
        <v>55.36</v>
      </c>
      <c r="X52" s="5">
        <v>1</v>
      </c>
      <c r="Y52" s="5">
        <v>55.36</v>
      </c>
      <c r="Z52" s="5">
        <v>3360.71</v>
      </c>
      <c r="AA52" s="5">
        <v>1</v>
      </c>
      <c r="AB52" s="5">
        <v>3360.71</v>
      </c>
    </row>
    <row r="53" spans="1:28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76</v>
      </c>
      <c r="H53" s="5" t="s">
        <v>77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195.02</v>
      </c>
      <c r="G54" s="5" t="s">
        <v>78</v>
      </c>
      <c r="H54" s="5" t="s">
        <v>79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7332.31</v>
      </c>
      <c r="Q54" s="5"/>
      <c r="R54" s="5"/>
      <c r="S54" s="5"/>
      <c r="T54" s="5"/>
      <c r="U54" s="5"/>
      <c r="V54" s="5"/>
      <c r="W54" s="5">
        <v>195.02</v>
      </c>
      <c r="X54" s="5">
        <v>1</v>
      </c>
      <c r="Y54" s="5">
        <v>195.02</v>
      </c>
      <c r="Z54" s="5">
        <v>7332.31</v>
      </c>
      <c r="AA54" s="5">
        <v>1</v>
      </c>
      <c r="AB54" s="5">
        <v>7332.31</v>
      </c>
    </row>
    <row r="55" spans="1:28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272.04000000000002</v>
      </c>
      <c r="G55" s="5" t="s">
        <v>80</v>
      </c>
      <c r="H55" s="5" t="s">
        <v>81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11091.63</v>
      </c>
      <c r="Q55" s="5"/>
      <c r="R55" s="5"/>
      <c r="S55" s="5"/>
      <c r="T55" s="5"/>
      <c r="U55" s="5"/>
      <c r="V55" s="5"/>
      <c r="W55" s="5">
        <v>272.04000000000002</v>
      </c>
      <c r="X55" s="5">
        <v>1</v>
      </c>
      <c r="Y55" s="5">
        <v>272.04000000000002</v>
      </c>
      <c r="Z55" s="5">
        <v>11091.63</v>
      </c>
      <c r="AA55" s="5">
        <v>1</v>
      </c>
      <c r="AB55" s="5">
        <v>11091.63</v>
      </c>
    </row>
    <row r="56" spans="1:28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82</v>
      </c>
      <c r="H56" s="5" t="s">
        <v>83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84</v>
      </c>
      <c r="H57" s="5" t="s">
        <v>85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86</v>
      </c>
      <c r="H58" s="5" t="s">
        <v>87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4.6753200000000001</v>
      </c>
      <c r="G59" s="5" t="s">
        <v>88</v>
      </c>
      <c r="H59" s="5" t="s">
        <v>89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5.0375264399999997</v>
      </c>
      <c r="Q59" s="5"/>
      <c r="R59" s="5"/>
      <c r="S59" s="5"/>
      <c r="T59" s="5"/>
      <c r="U59" s="5"/>
      <c r="V59" s="5"/>
      <c r="W59" s="5">
        <v>4.6753199999999993</v>
      </c>
      <c r="X59" s="5">
        <v>1</v>
      </c>
      <c r="Y59" s="5">
        <v>4.6753199999999993</v>
      </c>
      <c r="Z59" s="5">
        <v>5.0375264399999997</v>
      </c>
      <c r="AA59" s="5">
        <v>1</v>
      </c>
      <c r="AB59" s="5">
        <v>5.0375264399999997</v>
      </c>
    </row>
    <row r="60" spans="1:28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90</v>
      </c>
      <c r="H60" s="5" t="s">
        <v>91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92</v>
      </c>
      <c r="H61" s="5" t="s">
        <v>93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94</v>
      </c>
      <c r="H62" s="5" t="s">
        <v>95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103.67</v>
      </c>
      <c r="G63" s="5" t="s">
        <v>96</v>
      </c>
      <c r="H63" s="5" t="s">
        <v>97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6278.01</v>
      </c>
      <c r="Q63" s="5"/>
      <c r="R63" s="5"/>
      <c r="S63" s="5"/>
      <c r="T63" s="5"/>
      <c r="U63" s="5"/>
      <c r="V63" s="5"/>
      <c r="W63" s="5">
        <v>103.67</v>
      </c>
      <c r="X63" s="5">
        <v>1</v>
      </c>
      <c r="Y63" s="5">
        <v>103.67</v>
      </c>
      <c r="Z63" s="5">
        <v>6278.01</v>
      </c>
      <c r="AA63" s="5">
        <v>1</v>
      </c>
      <c r="AB63" s="5">
        <v>6278.01</v>
      </c>
    </row>
    <row r="64" spans="1:28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56.76</v>
      </c>
      <c r="G64" s="5" t="s">
        <v>98</v>
      </c>
      <c r="H64" s="5" t="s">
        <v>99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3439.08</v>
      </c>
      <c r="Q64" s="5"/>
      <c r="R64" s="5"/>
      <c r="S64" s="5"/>
      <c r="T64" s="5"/>
      <c r="U64" s="5"/>
      <c r="V64" s="5"/>
      <c r="W64" s="5">
        <v>56.76</v>
      </c>
      <c r="X64" s="5">
        <v>1</v>
      </c>
      <c r="Y64" s="5">
        <v>56.76</v>
      </c>
      <c r="Z64" s="5">
        <v>3439.08</v>
      </c>
      <c r="AA64" s="5">
        <v>1</v>
      </c>
      <c r="AB64" s="5">
        <v>3439.08</v>
      </c>
    </row>
    <row r="65" spans="1:25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467.06</v>
      </c>
      <c r="G65" s="5" t="s">
        <v>100</v>
      </c>
      <c r="H65" s="5" t="s">
        <v>101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18423.939999999999</v>
      </c>
      <c r="Q65" s="5"/>
      <c r="R65" s="5"/>
      <c r="S65" s="5"/>
      <c r="T65" s="5"/>
      <c r="U65" s="5"/>
      <c r="V65" s="5"/>
      <c r="W65" s="5">
        <v>467.06</v>
      </c>
      <c r="X65" s="5">
        <v>1</v>
      </c>
      <c r="Y65" s="5">
        <v>467.06</v>
      </c>
      <c r="Z65" s="5">
        <v>18423.939999999999</v>
      </c>
      <c r="AA65" s="5">
        <v>1</v>
      </c>
      <c r="AB65" s="5">
        <v>18423.939999999999</v>
      </c>
    </row>
    <row r="67" spans="1:255">
      <c r="A67" s="1">
        <v>4</v>
      </c>
      <c r="B67" s="1">
        <v>1</v>
      </c>
      <c r="C67" s="1"/>
      <c r="D67" s="1">
        <f>ROW(A74)</f>
        <v>74</v>
      </c>
      <c r="E67" s="1"/>
      <c r="F67" s="1" t="s">
        <v>14</v>
      </c>
      <c r="G67" s="1" t="s">
        <v>24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>
      <c r="A69" s="3">
        <v>52</v>
      </c>
      <c r="B69" s="3">
        <f t="shared" ref="B69:G69" si="54">B74</f>
        <v>1</v>
      </c>
      <c r="C69" s="3">
        <f t="shared" si="54"/>
        <v>4</v>
      </c>
      <c r="D69" s="3">
        <f t="shared" si="54"/>
        <v>67</v>
      </c>
      <c r="E69" s="3">
        <f t="shared" si="54"/>
        <v>0</v>
      </c>
      <c r="F69" s="3" t="str">
        <f t="shared" si="54"/>
        <v>Новый раздел</v>
      </c>
      <c r="G69" s="3" t="str">
        <f t="shared" si="54"/>
        <v>Строительные работы</v>
      </c>
      <c r="H69" s="3"/>
      <c r="I69" s="3"/>
      <c r="J69" s="3"/>
      <c r="K69" s="3"/>
      <c r="L69" s="3"/>
      <c r="M69" s="3"/>
      <c r="N69" s="3"/>
      <c r="O69" s="3">
        <f t="shared" ref="O69:AT69" si="55">O74</f>
        <v>88.51</v>
      </c>
      <c r="P69" s="3">
        <f t="shared" si="55"/>
        <v>18.97</v>
      </c>
      <c r="Q69" s="3">
        <f t="shared" si="55"/>
        <v>12.43</v>
      </c>
      <c r="R69" s="3">
        <f t="shared" si="55"/>
        <v>1.08</v>
      </c>
      <c r="S69" s="3">
        <f t="shared" si="55"/>
        <v>57.11</v>
      </c>
      <c r="T69" s="3">
        <f t="shared" si="55"/>
        <v>0</v>
      </c>
      <c r="U69" s="3">
        <f t="shared" si="55"/>
        <v>4.6349999999999998</v>
      </c>
      <c r="V69" s="3">
        <f t="shared" si="55"/>
        <v>0</v>
      </c>
      <c r="W69" s="3">
        <f t="shared" si="55"/>
        <v>0</v>
      </c>
      <c r="X69" s="3">
        <f t="shared" si="55"/>
        <v>56.44</v>
      </c>
      <c r="Y69" s="3">
        <f t="shared" si="55"/>
        <v>29.68</v>
      </c>
      <c r="Z69" s="3">
        <f t="shared" si="55"/>
        <v>0</v>
      </c>
      <c r="AA69" s="3">
        <f t="shared" si="55"/>
        <v>0</v>
      </c>
      <c r="AB69" s="3">
        <f t="shared" si="55"/>
        <v>88.51</v>
      </c>
      <c r="AC69" s="3">
        <f t="shared" si="55"/>
        <v>18.97</v>
      </c>
      <c r="AD69" s="3">
        <f t="shared" si="55"/>
        <v>12.43</v>
      </c>
      <c r="AE69" s="3">
        <f t="shared" si="55"/>
        <v>1.08</v>
      </c>
      <c r="AF69" s="3">
        <f t="shared" si="55"/>
        <v>57.11</v>
      </c>
      <c r="AG69" s="3">
        <f t="shared" si="55"/>
        <v>0</v>
      </c>
      <c r="AH69" s="3">
        <f t="shared" si="55"/>
        <v>4.6349999999999998</v>
      </c>
      <c r="AI69" s="3">
        <f t="shared" si="55"/>
        <v>0</v>
      </c>
      <c r="AJ69" s="3">
        <f t="shared" si="55"/>
        <v>0</v>
      </c>
      <c r="AK69" s="3">
        <f t="shared" si="55"/>
        <v>56.44</v>
      </c>
      <c r="AL69" s="3">
        <f t="shared" si="55"/>
        <v>29.68</v>
      </c>
      <c r="AM69" s="3">
        <f t="shared" si="55"/>
        <v>0</v>
      </c>
      <c r="AN69" s="3">
        <f t="shared" si="55"/>
        <v>0</v>
      </c>
      <c r="AO69" s="3">
        <f t="shared" si="55"/>
        <v>0</v>
      </c>
      <c r="AP69" s="3">
        <f t="shared" si="55"/>
        <v>0</v>
      </c>
      <c r="AQ69" s="3">
        <f t="shared" si="55"/>
        <v>0</v>
      </c>
      <c r="AR69" s="3">
        <f t="shared" si="55"/>
        <v>174.63</v>
      </c>
      <c r="AS69" s="3">
        <f t="shared" si="55"/>
        <v>0</v>
      </c>
      <c r="AT69" s="3">
        <f t="shared" si="55"/>
        <v>174.63</v>
      </c>
      <c r="AU69" s="3">
        <f t="shared" ref="AU69:BZ69" si="56">AU74</f>
        <v>0</v>
      </c>
      <c r="AV69" s="3">
        <f t="shared" si="56"/>
        <v>18.97</v>
      </c>
      <c r="AW69" s="3">
        <f t="shared" si="56"/>
        <v>18.97</v>
      </c>
      <c r="AX69" s="3">
        <f t="shared" si="56"/>
        <v>0</v>
      </c>
      <c r="AY69" s="3">
        <f t="shared" si="56"/>
        <v>18.97</v>
      </c>
      <c r="AZ69" s="3">
        <f t="shared" si="56"/>
        <v>0</v>
      </c>
      <c r="BA69" s="3">
        <f t="shared" si="56"/>
        <v>0</v>
      </c>
      <c r="BB69" s="3">
        <f t="shared" si="56"/>
        <v>0</v>
      </c>
      <c r="BC69" s="3">
        <f t="shared" si="56"/>
        <v>0</v>
      </c>
      <c r="BD69" s="3">
        <f t="shared" si="56"/>
        <v>0</v>
      </c>
      <c r="BE69" s="3">
        <f t="shared" si="56"/>
        <v>0</v>
      </c>
      <c r="BF69" s="3">
        <f t="shared" si="56"/>
        <v>0</v>
      </c>
      <c r="BG69" s="3">
        <f t="shared" si="56"/>
        <v>0</v>
      </c>
      <c r="BH69" s="3">
        <f t="shared" si="56"/>
        <v>0</v>
      </c>
      <c r="BI69" s="3">
        <f t="shared" si="56"/>
        <v>0</v>
      </c>
      <c r="BJ69" s="3">
        <f t="shared" si="56"/>
        <v>0</v>
      </c>
      <c r="BK69" s="3">
        <f t="shared" si="56"/>
        <v>0</v>
      </c>
      <c r="BL69" s="3">
        <f t="shared" si="56"/>
        <v>0</v>
      </c>
      <c r="BM69" s="3">
        <f t="shared" si="56"/>
        <v>0</v>
      </c>
      <c r="BN69" s="3">
        <f t="shared" si="56"/>
        <v>0</v>
      </c>
      <c r="BO69" s="3">
        <f t="shared" si="56"/>
        <v>0</v>
      </c>
      <c r="BP69" s="3">
        <f t="shared" si="56"/>
        <v>0</v>
      </c>
      <c r="BQ69" s="3">
        <f t="shared" si="56"/>
        <v>0</v>
      </c>
      <c r="BR69" s="3">
        <f t="shared" si="56"/>
        <v>0</v>
      </c>
      <c r="BS69" s="3">
        <f t="shared" si="56"/>
        <v>0</v>
      </c>
      <c r="BT69" s="3">
        <f t="shared" si="56"/>
        <v>0</v>
      </c>
      <c r="BU69" s="3">
        <f t="shared" si="56"/>
        <v>0</v>
      </c>
      <c r="BV69" s="3">
        <f t="shared" si="56"/>
        <v>0</v>
      </c>
      <c r="BW69" s="3">
        <f t="shared" si="56"/>
        <v>0</v>
      </c>
      <c r="BX69" s="3">
        <f t="shared" si="56"/>
        <v>0</v>
      </c>
      <c r="BY69" s="3">
        <f t="shared" si="56"/>
        <v>0</v>
      </c>
      <c r="BZ69" s="3">
        <f t="shared" si="56"/>
        <v>0</v>
      </c>
      <c r="CA69" s="3">
        <f t="shared" ref="CA69:DF69" si="57">CA74</f>
        <v>174.63</v>
      </c>
      <c r="CB69" s="3">
        <f t="shared" si="57"/>
        <v>0</v>
      </c>
      <c r="CC69" s="3">
        <f t="shared" si="57"/>
        <v>174.63</v>
      </c>
      <c r="CD69" s="3">
        <f t="shared" si="57"/>
        <v>0</v>
      </c>
      <c r="CE69" s="3">
        <f t="shared" si="57"/>
        <v>18.97</v>
      </c>
      <c r="CF69" s="3">
        <f t="shared" si="57"/>
        <v>18.97</v>
      </c>
      <c r="CG69" s="3">
        <f t="shared" si="57"/>
        <v>0</v>
      </c>
      <c r="CH69" s="3">
        <f t="shared" si="57"/>
        <v>18.97</v>
      </c>
      <c r="CI69" s="3">
        <f t="shared" si="57"/>
        <v>0</v>
      </c>
      <c r="CJ69" s="3">
        <f t="shared" si="57"/>
        <v>0</v>
      </c>
      <c r="CK69" s="3">
        <f t="shared" si="57"/>
        <v>0</v>
      </c>
      <c r="CL69" s="3">
        <f t="shared" si="57"/>
        <v>0</v>
      </c>
      <c r="CM69" s="3">
        <f t="shared" si="57"/>
        <v>0</v>
      </c>
      <c r="CN69" s="3">
        <f t="shared" si="57"/>
        <v>0</v>
      </c>
      <c r="CO69" s="3">
        <f t="shared" si="57"/>
        <v>0</v>
      </c>
      <c r="CP69" s="3">
        <f t="shared" si="57"/>
        <v>0</v>
      </c>
      <c r="CQ69" s="3">
        <f t="shared" si="57"/>
        <v>0</v>
      </c>
      <c r="CR69" s="3">
        <f t="shared" si="57"/>
        <v>0</v>
      </c>
      <c r="CS69" s="3">
        <f t="shared" si="57"/>
        <v>0</v>
      </c>
      <c r="CT69" s="3">
        <f t="shared" si="57"/>
        <v>0</v>
      </c>
      <c r="CU69" s="3">
        <f t="shared" si="57"/>
        <v>0</v>
      </c>
      <c r="CV69" s="3">
        <f t="shared" si="57"/>
        <v>0</v>
      </c>
      <c r="CW69" s="3">
        <f t="shared" si="57"/>
        <v>0</v>
      </c>
      <c r="CX69" s="3">
        <f t="shared" si="57"/>
        <v>0</v>
      </c>
      <c r="CY69" s="3">
        <f t="shared" si="57"/>
        <v>0</v>
      </c>
      <c r="CZ69" s="3">
        <f t="shared" si="57"/>
        <v>0</v>
      </c>
      <c r="DA69" s="3">
        <f t="shared" si="57"/>
        <v>0</v>
      </c>
      <c r="DB69" s="3">
        <f t="shared" si="57"/>
        <v>0</v>
      </c>
      <c r="DC69" s="3">
        <f t="shared" si="57"/>
        <v>0</v>
      </c>
      <c r="DD69" s="3">
        <f t="shared" si="57"/>
        <v>0</v>
      </c>
      <c r="DE69" s="3">
        <f t="shared" si="57"/>
        <v>0</v>
      </c>
      <c r="DF69" s="3">
        <f t="shared" si="57"/>
        <v>0</v>
      </c>
      <c r="DG69" s="4">
        <f t="shared" ref="DG69:EL69" si="58">DG74</f>
        <v>3744.08</v>
      </c>
      <c r="DH69" s="4">
        <f t="shared" si="58"/>
        <v>105.01</v>
      </c>
      <c r="DI69" s="4">
        <f t="shared" si="58"/>
        <v>205.66</v>
      </c>
      <c r="DJ69" s="4">
        <f t="shared" si="58"/>
        <v>64.8</v>
      </c>
      <c r="DK69" s="4">
        <f t="shared" si="58"/>
        <v>3433.41</v>
      </c>
      <c r="DL69" s="4">
        <f t="shared" si="58"/>
        <v>0</v>
      </c>
      <c r="DM69" s="4">
        <f t="shared" si="58"/>
        <v>4.9455449999999992</v>
      </c>
      <c r="DN69" s="4">
        <f t="shared" si="58"/>
        <v>0</v>
      </c>
      <c r="DO69" s="4">
        <f t="shared" si="58"/>
        <v>0</v>
      </c>
      <c r="DP69" s="4">
        <f t="shared" si="58"/>
        <v>3393.26</v>
      </c>
      <c r="DQ69" s="4">
        <f t="shared" si="58"/>
        <v>1784.09</v>
      </c>
      <c r="DR69" s="4">
        <f t="shared" si="58"/>
        <v>0</v>
      </c>
      <c r="DS69" s="4">
        <f t="shared" si="58"/>
        <v>0</v>
      </c>
      <c r="DT69" s="4">
        <f t="shared" si="58"/>
        <v>3744.08</v>
      </c>
      <c r="DU69" s="4">
        <f t="shared" si="58"/>
        <v>105.01</v>
      </c>
      <c r="DV69" s="4">
        <f t="shared" si="58"/>
        <v>205.66</v>
      </c>
      <c r="DW69" s="4">
        <f t="shared" si="58"/>
        <v>64.8</v>
      </c>
      <c r="DX69" s="4">
        <f t="shared" si="58"/>
        <v>3433.41</v>
      </c>
      <c r="DY69" s="4">
        <f t="shared" si="58"/>
        <v>0</v>
      </c>
      <c r="DZ69" s="4">
        <f t="shared" si="58"/>
        <v>4.9455449999999992</v>
      </c>
      <c r="EA69" s="4">
        <f t="shared" si="58"/>
        <v>0</v>
      </c>
      <c r="EB69" s="4">
        <f t="shared" si="58"/>
        <v>0</v>
      </c>
      <c r="EC69" s="4">
        <f t="shared" si="58"/>
        <v>3393.26</v>
      </c>
      <c r="ED69" s="4">
        <f t="shared" si="58"/>
        <v>1784.09</v>
      </c>
      <c r="EE69" s="4">
        <f t="shared" si="58"/>
        <v>0</v>
      </c>
      <c r="EF69" s="4">
        <f t="shared" si="58"/>
        <v>0</v>
      </c>
      <c r="EG69" s="4">
        <f t="shared" si="58"/>
        <v>0</v>
      </c>
      <c r="EH69" s="4">
        <f t="shared" si="58"/>
        <v>0</v>
      </c>
      <c r="EI69" s="4">
        <f t="shared" si="58"/>
        <v>0</v>
      </c>
      <c r="EJ69" s="4">
        <f t="shared" si="58"/>
        <v>8921.43</v>
      </c>
      <c r="EK69" s="4">
        <f t="shared" si="58"/>
        <v>0</v>
      </c>
      <c r="EL69" s="4">
        <f t="shared" si="58"/>
        <v>8921.43</v>
      </c>
      <c r="EM69" s="4">
        <f t="shared" ref="EM69:FR69" si="59">EM74</f>
        <v>0</v>
      </c>
      <c r="EN69" s="4">
        <f t="shared" si="59"/>
        <v>105.01</v>
      </c>
      <c r="EO69" s="4">
        <f t="shared" si="59"/>
        <v>105.01</v>
      </c>
      <c r="EP69" s="4">
        <f t="shared" si="59"/>
        <v>0</v>
      </c>
      <c r="EQ69" s="4">
        <f t="shared" si="59"/>
        <v>105.01</v>
      </c>
      <c r="ER69" s="4">
        <f t="shared" si="59"/>
        <v>0</v>
      </c>
      <c r="ES69" s="4">
        <f t="shared" si="59"/>
        <v>0</v>
      </c>
      <c r="ET69" s="4">
        <f t="shared" si="59"/>
        <v>0</v>
      </c>
      <c r="EU69" s="4">
        <f t="shared" si="59"/>
        <v>0</v>
      </c>
      <c r="EV69" s="4">
        <f t="shared" si="59"/>
        <v>0</v>
      </c>
      <c r="EW69" s="4">
        <f t="shared" si="59"/>
        <v>0</v>
      </c>
      <c r="EX69" s="4">
        <f t="shared" si="59"/>
        <v>0</v>
      </c>
      <c r="EY69" s="4">
        <f t="shared" si="59"/>
        <v>0</v>
      </c>
      <c r="EZ69" s="4">
        <f t="shared" si="59"/>
        <v>0</v>
      </c>
      <c r="FA69" s="4">
        <f t="shared" si="59"/>
        <v>0</v>
      </c>
      <c r="FB69" s="4">
        <f t="shared" si="59"/>
        <v>0</v>
      </c>
      <c r="FC69" s="4">
        <f t="shared" si="59"/>
        <v>0</v>
      </c>
      <c r="FD69" s="4">
        <f t="shared" si="59"/>
        <v>0</v>
      </c>
      <c r="FE69" s="4">
        <f t="shared" si="59"/>
        <v>0</v>
      </c>
      <c r="FF69" s="4">
        <f t="shared" si="59"/>
        <v>0</v>
      </c>
      <c r="FG69" s="4">
        <f t="shared" si="59"/>
        <v>0</v>
      </c>
      <c r="FH69" s="4">
        <f t="shared" si="59"/>
        <v>0</v>
      </c>
      <c r="FI69" s="4">
        <f t="shared" si="59"/>
        <v>0</v>
      </c>
      <c r="FJ69" s="4">
        <f t="shared" si="59"/>
        <v>0</v>
      </c>
      <c r="FK69" s="4">
        <f t="shared" si="59"/>
        <v>0</v>
      </c>
      <c r="FL69" s="4">
        <f t="shared" si="59"/>
        <v>0</v>
      </c>
      <c r="FM69" s="4">
        <f t="shared" si="59"/>
        <v>0</v>
      </c>
      <c r="FN69" s="4">
        <f t="shared" si="59"/>
        <v>0</v>
      </c>
      <c r="FO69" s="4">
        <f t="shared" si="59"/>
        <v>0</v>
      </c>
      <c r="FP69" s="4">
        <f t="shared" si="59"/>
        <v>0</v>
      </c>
      <c r="FQ69" s="4">
        <f t="shared" si="59"/>
        <v>0</v>
      </c>
      <c r="FR69" s="4">
        <f t="shared" si="59"/>
        <v>0</v>
      </c>
      <c r="FS69" s="4">
        <f t="shared" ref="FS69:GX69" si="60">FS74</f>
        <v>8921.43</v>
      </c>
      <c r="FT69" s="4">
        <f t="shared" si="60"/>
        <v>0</v>
      </c>
      <c r="FU69" s="4">
        <f t="shared" si="60"/>
        <v>8921.43</v>
      </c>
      <c r="FV69" s="4">
        <f t="shared" si="60"/>
        <v>0</v>
      </c>
      <c r="FW69" s="4">
        <f t="shared" si="60"/>
        <v>105.01</v>
      </c>
      <c r="FX69" s="4">
        <f t="shared" si="60"/>
        <v>105.01</v>
      </c>
      <c r="FY69" s="4">
        <f t="shared" si="60"/>
        <v>0</v>
      </c>
      <c r="FZ69" s="4">
        <f t="shared" si="60"/>
        <v>105.01</v>
      </c>
      <c r="GA69" s="4">
        <f t="shared" si="60"/>
        <v>0</v>
      </c>
      <c r="GB69" s="4">
        <f t="shared" si="60"/>
        <v>0</v>
      </c>
      <c r="GC69" s="4">
        <f t="shared" si="60"/>
        <v>0</v>
      </c>
      <c r="GD69" s="4">
        <f t="shared" si="60"/>
        <v>0</v>
      </c>
      <c r="GE69" s="4">
        <f t="shared" si="60"/>
        <v>0</v>
      </c>
      <c r="GF69" s="4">
        <f t="shared" si="60"/>
        <v>0</v>
      </c>
      <c r="GG69" s="4">
        <f t="shared" si="60"/>
        <v>0</v>
      </c>
      <c r="GH69" s="4">
        <f t="shared" si="60"/>
        <v>0</v>
      </c>
      <c r="GI69" s="4">
        <f t="shared" si="60"/>
        <v>0</v>
      </c>
      <c r="GJ69" s="4">
        <f t="shared" si="60"/>
        <v>0</v>
      </c>
      <c r="GK69" s="4">
        <f t="shared" si="60"/>
        <v>0</v>
      </c>
      <c r="GL69" s="4">
        <f t="shared" si="60"/>
        <v>0</v>
      </c>
      <c r="GM69" s="4">
        <f t="shared" si="60"/>
        <v>0</v>
      </c>
      <c r="GN69" s="4">
        <f t="shared" si="60"/>
        <v>0</v>
      </c>
      <c r="GO69" s="4">
        <f t="shared" si="60"/>
        <v>0</v>
      </c>
      <c r="GP69" s="4">
        <f t="shared" si="60"/>
        <v>0</v>
      </c>
      <c r="GQ69" s="4">
        <f t="shared" si="60"/>
        <v>0</v>
      </c>
      <c r="GR69" s="4">
        <f t="shared" si="60"/>
        <v>0</v>
      </c>
      <c r="GS69" s="4">
        <f t="shared" si="60"/>
        <v>0</v>
      </c>
      <c r="GT69" s="4">
        <f t="shared" si="60"/>
        <v>0</v>
      </c>
      <c r="GU69" s="4">
        <f t="shared" si="60"/>
        <v>0</v>
      </c>
      <c r="GV69" s="4">
        <f t="shared" si="60"/>
        <v>0</v>
      </c>
      <c r="GW69" s="4">
        <f t="shared" si="60"/>
        <v>0</v>
      </c>
      <c r="GX69" s="4">
        <f t="shared" si="60"/>
        <v>0</v>
      </c>
    </row>
    <row r="71" spans="1:255">
      <c r="A71" s="2">
        <v>17</v>
      </c>
      <c r="B71" s="2">
        <v>1</v>
      </c>
      <c r="C71" s="2">
        <f>ROW(SmtRes!A35)</f>
        <v>35</v>
      </c>
      <c r="D71" s="2">
        <f>ROW(EtalonRes!A62)</f>
        <v>62</v>
      </c>
      <c r="E71" s="2" t="s">
        <v>102</v>
      </c>
      <c r="F71" s="2" t="s">
        <v>103</v>
      </c>
      <c r="G71" s="2" t="s">
        <v>104</v>
      </c>
      <c r="H71" s="2" t="s">
        <v>105</v>
      </c>
      <c r="I71" s="2">
        <v>0.5</v>
      </c>
      <c r="J71" s="2">
        <v>0</v>
      </c>
      <c r="K71" s="2">
        <v>0.5</v>
      </c>
      <c r="L71" s="2"/>
      <c r="M71" s="2"/>
      <c r="N71" s="2"/>
      <c r="O71" s="2">
        <f>ROUND(CP71,2)</f>
        <v>88.51</v>
      </c>
      <c r="P71" s="2">
        <f>ROUND((ROUND((AC71*AW71*I71),2)*BC71),2)</f>
        <v>18.97</v>
      </c>
      <c r="Q71" s="2">
        <f>(ROUND((ROUND(((ET71)*AV71*I71),2)*BB71),2)+ROUND((ROUND(((AE71-(EU71))*AV71*I71),2)*BS71),2))</f>
        <v>12.43</v>
      </c>
      <c r="R71" s="2">
        <f>ROUND((ROUND((AE71*AV71*I71),2)*BS71),2)</f>
        <v>1.08</v>
      </c>
      <c r="S71" s="2">
        <f>ROUND((ROUND((AF71*AV71*I71),2)*BA71),2)</f>
        <v>57.11</v>
      </c>
      <c r="T71" s="2">
        <f>ROUND(CU71*I71,2)</f>
        <v>0</v>
      </c>
      <c r="U71" s="2">
        <f>CV71*I71</f>
        <v>4.6349999999999998</v>
      </c>
      <c r="V71" s="2">
        <f>CW71*I71</f>
        <v>0</v>
      </c>
      <c r="W71" s="2">
        <f>ROUND(CX71*I71,2)</f>
        <v>0</v>
      </c>
      <c r="X71" s="2">
        <f>ROUND(CY71,2)</f>
        <v>56.44</v>
      </c>
      <c r="Y71" s="2">
        <f>ROUND(CZ71,2)</f>
        <v>29.68</v>
      </c>
      <c r="Z71" s="2"/>
      <c r="AA71" s="2">
        <v>78316029</v>
      </c>
      <c r="AB71" s="2">
        <f>ROUND((AC71+AD71+AF71),2)</f>
        <v>177.01</v>
      </c>
      <c r="AC71" s="2">
        <f>ROUND((ES71),2)</f>
        <v>37.94</v>
      </c>
      <c r="AD71" s="2">
        <f>ROUND((((ET71)-(EU71))+AE71),2)</f>
        <v>24.86</v>
      </c>
      <c r="AE71" s="2">
        <f>ROUND((EU71),2)</f>
        <v>2.15</v>
      </c>
      <c r="AF71" s="2">
        <f>ROUND((EV71),2)</f>
        <v>114.21</v>
      </c>
      <c r="AG71" s="2">
        <f>ROUND((AP71),2)</f>
        <v>0</v>
      </c>
      <c r="AH71" s="2">
        <f>(EW71)</f>
        <v>9.27</v>
      </c>
      <c r="AI71" s="2">
        <f>(EX71)</f>
        <v>0</v>
      </c>
      <c r="AJ71" s="2">
        <f>(AS71)</f>
        <v>0</v>
      </c>
      <c r="AK71" s="2">
        <v>177.01</v>
      </c>
      <c r="AL71" s="2">
        <v>37.94</v>
      </c>
      <c r="AM71" s="2">
        <v>24.86</v>
      </c>
      <c r="AN71" s="2">
        <v>2.15</v>
      </c>
      <c r="AO71" s="2">
        <v>114.21</v>
      </c>
      <c r="AP71" s="2">
        <v>0</v>
      </c>
      <c r="AQ71" s="2">
        <v>9.27</v>
      </c>
      <c r="AR71" s="2">
        <v>0</v>
      </c>
      <c r="AS71" s="2">
        <v>0</v>
      </c>
      <c r="AT71" s="2">
        <v>97</v>
      </c>
      <c r="AU71" s="2">
        <v>51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106</v>
      </c>
      <c r="BK71" s="2"/>
      <c r="BL71" s="2"/>
      <c r="BM71" s="2">
        <v>67</v>
      </c>
      <c r="BN71" s="2">
        <v>0</v>
      </c>
      <c r="BO71" s="2" t="s">
        <v>3</v>
      </c>
      <c r="BP71" s="2">
        <v>0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>(P71+Q71+S71)</f>
        <v>88.509999999999991</v>
      </c>
      <c r="CQ71" s="2">
        <f>ROUND((ROUND((AC71*AW71*1),2)*BC71),2)</f>
        <v>37.94</v>
      </c>
      <c r="CR71" s="2">
        <f>(ROUND((ROUND(((ET71)*AV71*1),2)*BB71),2)+ROUND((ROUND(((AE71-(EU71))*AV71*1),2)*BS71),2))</f>
        <v>24.86</v>
      </c>
      <c r="CS71" s="2">
        <f>ROUND((ROUND((AE71*AV71*1),2)*BS71),2)</f>
        <v>2.15</v>
      </c>
      <c r="CT71" s="2">
        <f>ROUND((ROUND((AF71*AV71*1),2)*BA71),2)</f>
        <v>114.21</v>
      </c>
      <c r="CU71" s="2">
        <f>AG71</f>
        <v>0</v>
      </c>
      <c r="CV71" s="2">
        <f>(AH71*AV71)</f>
        <v>9.27</v>
      </c>
      <c r="CW71" s="2">
        <f>AI71</f>
        <v>0</v>
      </c>
      <c r="CX71" s="2">
        <f>AJ71</f>
        <v>0</v>
      </c>
      <c r="CY71" s="2">
        <f>(((S71+R71)*AT71)/100)</f>
        <v>56.444299999999991</v>
      </c>
      <c r="CZ71" s="2">
        <f>(((S71+R71)*AU71)/100)</f>
        <v>29.6769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1010</v>
      </c>
      <c r="DV71" s="2" t="s">
        <v>105</v>
      </c>
      <c r="DW71" s="2" t="s">
        <v>105</v>
      </c>
      <c r="DX71" s="2">
        <v>10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78250120</v>
      </c>
      <c r="EF71" s="2">
        <v>40</v>
      </c>
      <c r="EG71" s="2" t="s">
        <v>35</v>
      </c>
      <c r="EH71" s="2">
        <v>0</v>
      </c>
      <c r="EI71" s="2" t="s">
        <v>3</v>
      </c>
      <c r="EJ71" s="2">
        <v>2</v>
      </c>
      <c r="EK71" s="2">
        <v>67</v>
      </c>
      <c r="EL71" s="2" t="s">
        <v>36</v>
      </c>
      <c r="EM71" s="2" t="s">
        <v>37</v>
      </c>
      <c r="EN71" s="2"/>
      <c r="EO71" s="2" t="s">
        <v>3</v>
      </c>
      <c r="EP71" s="2"/>
      <c r="EQ71" s="2">
        <v>512</v>
      </c>
      <c r="ER71" s="2">
        <v>177.01</v>
      </c>
      <c r="ES71" s="2">
        <v>37.94</v>
      </c>
      <c r="ET71" s="2">
        <v>24.86</v>
      </c>
      <c r="EU71" s="2">
        <v>2.15</v>
      </c>
      <c r="EV71" s="2">
        <v>114.21</v>
      </c>
      <c r="EW71" s="2">
        <v>9.27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2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428795589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174.63</v>
      </c>
      <c r="GN71" s="2">
        <f>IF(OR(BI71=0,BI71=1),GM71-GX71,0)</f>
        <v>0</v>
      </c>
      <c r="GO71" s="2">
        <f>IF(BI71=2,GM71-GX71,0)</f>
        <v>174.63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>ROUND((GT71),2)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>
      <c r="A72">
        <v>17</v>
      </c>
      <c r="B72">
        <v>1</v>
      </c>
      <c r="C72">
        <f>ROW(SmtRes!A40)</f>
        <v>40</v>
      </c>
      <c r="D72">
        <f>ROW(EtalonRes!A68)</f>
        <v>68</v>
      </c>
      <c r="E72" t="s">
        <v>102</v>
      </c>
      <c r="F72" t="s">
        <v>103</v>
      </c>
      <c r="G72" t="s">
        <v>104</v>
      </c>
      <c r="H72" t="s">
        <v>105</v>
      </c>
      <c r="I72">
        <v>0.5</v>
      </c>
      <c r="J72">
        <v>0</v>
      </c>
      <c r="K72">
        <v>0.5</v>
      </c>
      <c r="O72">
        <f>ROUND(CP72,2)</f>
        <v>3744.08</v>
      </c>
      <c r="P72">
        <f>ROUND((ROUND((AC72*AW72*I72),2)*BC72),2)</f>
        <v>105.01</v>
      </c>
      <c r="Q72">
        <f>(ROUND((ROUND(((ET72)*AV72*I72),2)*BB72),2)+ROUND((ROUND(((AE72-(EU72))*AV72*I72),2)*BS72),2))</f>
        <v>205.66</v>
      </c>
      <c r="R72">
        <f>ROUND((ROUND((AE72*AV72*I72),2)*BS72),2)</f>
        <v>64.8</v>
      </c>
      <c r="S72">
        <f>ROUND((ROUND((AF72*AV72*I72),2)*BA72),2)</f>
        <v>3433.41</v>
      </c>
      <c r="T72">
        <f>ROUND(CU72*I72,2)</f>
        <v>0</v>
      </c>
      <c r="U72">
        <f>CV72*I72</f>
        <v>4.9455449999999992</v>
      </c>
      <c r="V72">
        <f>CW72*I72</f>
        <v>0</v>
      </c>
      <c r="W72">
        <f>ROUND(CX72*I72,2)</f>
        <v>0</v>
      </c>
      <c r="X72">
        <f>ROUND(CY72,2)</f>
        <v>3393.26</v>
      </c>
      <c r="Y72">
        <f>ROUND(CZ72,2)</f>
        <v>1784.09</v>
      </c>
      <c r="AA72">
        <v>78316030</v>
      </c>
      <c r="AB72">
        <f>ROUND((AC72+AD72+AF72),2)</f>
        <v>177.01</v>
      </c>
      <c r="AC72">
        <f>ROUND((ES72),2)</f>
        <v>37.94</v>
      </c>
      <c r="AD72">
        <f>ROUND((((ET72)-(EU72))+AE72),2)</f>
        <v>24.86</v>
      </c>
      <c r="AE72">
        <f>ROUND((EU72),2)</f>
        <v>2.15</v>
      </c>
      <c r="AF72">
        <f>ROUND((EV72),2)</f>
        <v>114.21</v>
      </c>
      <c r="AG72">
        <f>ROUND((AP72),2)</f>
        <v>0</v>
      </c>
      <c r="AH72">
        <f>(EW72)</f>
        <v>9.27</v>
      </c>
      <c r="AI72">
        <f>(EX72)</f>
        <v>0</v>
      </c>
      <c r="AJ72">
        <f>(AS72)</f>
        <v>0</v>
      </c>
      <c r="AK72">
        <v>177.01</v>
      </c>
      <c r="AL72">
        <v>37.94</v>
      </c>
      <c r="AM72">
        <v>24.86</v>
      </c>
      <c r="AN72">
        <v>2.15</v>
      </c>
      <c r="AO72">
        <v>114.21</v>
      </c>
      <c r="AP72">
        <v>0</v>
      </c>
      <c r="AQ72">
        <v>9.27</v>
      </c>
      <c r="AR72">
        <v>0</v>
      </c>
      <c r="AS72">
        <v>0</v>
      </c>
      <c r="AT72">
        <v>97</v>
      </c>
      <c r="AU72">
        <v>51</v>
      </c>
      <c r="AV72">
        <v>1.0669999999999999</v>
      </c>
      <c r="AW72">
        <v>1.081</v>
      </c>
      <c r="AZ72">
        <v>1</v>
      </c>
      <c r="BA72">
        <v>56.35</v>
      </c>
      <c r="BB72">
        <v>15.51</v>
      </c>
      <c r="BC72">
        <v>5.12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106</v>
      </c>
      <c r="BM72">
        <v>67</v>
      </c>
      <c r="BN72">
        <v>0</v>
      </c>
      <c r="BO72" t="s">
        <v>103</v>
      </c>
      <c r="BP72">
        <v>1</v>
      </c>
      <c r="BQ72">
        <v>40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3744.08</v>
      </c>
      <c r="CQ72">
        <f>ROUND((ROUND((AC72*AW72*1),2)*BC72),2)</f>
        <v>209.97</v>
      </c>
      <c r="CR72">
        <f>(ROUND((ROUND(((ET72)*AV72*1),2)*BB72),2)+ROUND((ROUND(((AE72-(EU72))*AV72*1),2)*BS72),2))</f>
        <v>411.48</v>
      </c>
      <c r="CS72">
        <f>ROUND((ROUND((AE72*AV72*1),2)*BS72),2)</f>
        <v>129.04</v>
      </c>
      <c r="CT72">
        <f>ROUND((ROUND((AF72*AV72*1),2)*BA72),2)</f>
        <v>6866.81</v>
      </c>
      <c r="CU72">
        <f>AG72</f>
        <v>0</v>
      </c>
      <c r="CV72">
        <f>(AH72*AV72)</f>
        <v>9.8910899999999984</v>
      </c>
      <c r="CW72">
        <f>AI72</f>
        <v>0</v>
      </c>
      <c r="CX72">
        <f>AJ72</f>
        <v>0</v>
      </c>
      <c r="CY72">
        <f>(((S72+R72)*AT72)/100)</f>
        <v>3393.2637</v>
      </c>
      <c r="CZ72">
        <f>(((S72+R72)*AU72)/100)</f>
        <v>1784.0871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105</v>
      </c>
      <c r="DW72" t="s">
        <v>105</v>
      </c>
      <c r="DX72">
        <v>10</v>
      </c>
      <c r="DZ72" t="s">
        <v>3</v>
      </c>
      <c r="EA72" t="s">
        <v>3</v>
      </c>
      <c r="EB72" t="s">
        <v>3</v>
      </c>
      <c r="EC72" t="s">
        <v>3</v>
      </c>
      <c r="EE72">
        <v>78250120</v>
      </c>
      <c r="EF72">
        <v>40</v>
      </c>
      <c r="EG72" t="s">
        <v>35</v>
      </c>
      <c r="EH72">
        <v>0</v>
      </c>
      <c r="EI72" t="s">
        <v>3</v>
      </c>
      <c r="EJ72">
        <v>2</v>
      </c>
      <c r="EK72">
        <v>67</v>
      </c>
      <c r="EL72" t="s">
        <v>36</v>
      </c>
      <c r="EM72" t="s">
        <v>37</v>
      </c>
      <c r="EO72" t="s">
        <v>3</v>
      </c>
      <c r="EQ72">
        <v>512</v>
      </c>
      <c r="ER72">
        <v>177.01</v>
      </c>
      <c r="ES72">
        <v>37.94</v>
      </c>
      <c r="ET72">
        <v>24.86</v>
      </c>
      <c r="EU72">
        <v>2.15</v>
      </c>
      <c r="EV72">
        <v>114.21</v>
      </c>
      <c r="EW72">
        <v>9.27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97</v>
      </c>
      <c r="FY72">
        <v>51</v>
      </c>
      <c r="GA72" t="s">
        <v>3</v>
      </c>
      <c r="GD72">
        <v>1</v>
      </c>
      <c r="GF72">
        <v>428795589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8921.43</v>
      </c>
      <c r="GN72">
        <f>IF(OR(BI72=0,BI72=1),GM72-GX72,0)</f>
        <v>0</v>
      </c>
      <c r="GO72">
        <f>IF(BI72=2,GM72-GX72,0)</f>
        <v>8921.43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ROUND((GT72),2)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4" spans="1:255">
      <c r="A74" s="3">
        <v>51</v>
      </c>
      <c r="B74" s="3">
        <f>B67</f>
        <v>1</v>
      </c>
      <c r="C74" s="3">
        <f>A67</f>
        <v>4</v>
      </c>
      <c r="D74" s="3">
        <f>ROW(A67)</f>
        <v>67</v>
      </c>
      <c r="E74" s="3"/>
      <c r="F74" s="3" t="str">
        <f>IF(F67&lt;&gt;"",F67,"")</f>
        <v>Новый раздел</v>
      </c>
      <c r="G74" s="3" t="str">
        <f>IF(G67&lt;&gt;"",G67,"")</f>
        <v>Строительные работы</v>
      </c>
      <c r="H74" s="3">
        <v>0</v>
      </c>
      <c r="I74" s="3"/>
      <c r="J74" s="3"/>
      <c r="K74" s="3"/>
      <c r="L74" s="3"/>
      <c r="M74" s="3"/>
      <c r="N74" s="3"/>
      <c r="O74" s="3">
        <f t="shared" ref="O74:T74" si="61">ROUND(AB74,2)</f>
        <v>88.51</v>
      </c>
      <c r="P74" s="3">
        <f t="shared" si="61"/>
        <v>18.97</v>
      </c>
      <c r="Q74" s="3">
        <f t="shared" si="61"/>
        <v>12.43</v>
      </c>
      <c r="R74" s="3">
        <f t="shared" si="61"/>
        <v>1.08</v>
      </c>
      <c r="S74" s="3">
        <f t="shared" si="61"/>
        <v>57.11</v>
      </c>
      <c r="T74" s="3">
        <f t="shared" si="61"/>
        <v>0</v>
      </c>
      <c r="U74" s="3">
        <f>AH74</f>
        <v>4.6349999999999998</v>
      </c>
      <c r="V74" s="3">
        <f>AI74</f>
        <v>0</v>
      </c>
      <c r="W74" s="3">
        <f>ROUND(AJ74,2)</f>
        <v>0</v>
      </c>
      <c r="X74" s="3">
        <f>ROUND(AK74,2)</f>
        <v>56.44</v>
      </c>
      <c r="Y74" s="3">
        <f>ROUND(AL74,2)</f>
        <v>29.68</v>
      </c>
      <c r="Z74" s="3"/>
      <c r="AA74" s="3"/>
      <c r="AB74" s="3">
        <f>ROUND(SUMIF(AA71:AA72,"=78316029",O71:O72),2)</f>
        <v>88.51</v>
      </c>
      <c r="AC74" s="3">
        <f>ROUND(SUMIF(AA71:AA72,"=78316029",P71:P72),2)</f>
        <v>18.97</v>
      </c>
      <c r="AD74" s="3">
        <f>ROUND(SUMIF(AA71:AA72,"=78316029",Q71:Q72),2)</f>
        <v>12.43</v>
      </c>
      <c r="AE74" s="3">
        <f>ROUND(SUMIF(AA71:AA72,"=78316029",R71:R72),2)</f>
        <v>1.08</v>
      </c>
      <c r="AF74" s="3">
        <f>ROUND(SUMIF(AA71:AA72,"=78316029",S71:S72),2)</f>
        <v>57.11</v>
      </c>
      <c r="AG74" s="3">
        <f>ROUND(SUMIF(AA71:AA72,"=78316029",T71:T72),2)</f>
        <v>0</v>
      </c>
      <c r="AH74" s="3">
        <f>SUMIF(AA71:AA72,"=78316029",U71:U72)</f>
        <v>4.6349999999999998</v>
      </c>
      <c r="AI74" s="3">
        <f>SUMIF(AA71:AA72,"=78316029",V71:V72)</f>
        <v>0</v>
      </c>
      <c r="AJ74" s="3">
        <f>ROUND(SUMIF(AA71:AA72,"=78316029",W71:W72),2)</f>
        <v>0</v>
      </c>
      <c r="AK74" s="3">
        <f>ROUND(SUMIF(AA71:AA72,"=78316029",X71:X72),2)</f>
        <v>56.44</v>
      </c>
      <c r="AL74" s="3">
        <f>ROUND(SUMIF(AA71:AA72,"=78316029",Y71:Y72),2)</f>
        <v>29.68</v>
      </c>
      <c r="AM74" s="3"/>
      <c r="AN74" s="3"/>
      <c r="AO74" s="3">
        <f t="shared" ref="AO74:BD74" si="62">ROUND(BX74,2)</f>
        <v>0</v>
      </c>
      <c r="AP74" s="3">
        <f t="shared" si="62"/>
        <v>0</v>
      </c>
      <c r="AQ74" s="3">
        <f t="shared" si="62"/>
        <v>0</v>
      </c>
      <c r="AR74" s="3">
        <f t="shared" si="62"/>
        <v>174.63</v>
      </c>
      <c r="AS74" s="3">
        <f t="shared" si="62"/>
        <v>0</v>
      </c>
      <c r="AT74" s="3">
        <f t="shared" si="62"/>
        <v>174.63</v>
      </c>
      <c r="AU74" s="3">
        <f t="shared" si="62"/>
        <v>0</v>
      </c>
      <c r="AV74" s="3">
        <f t="shared" si="62"/>
        <v>18.97</v>
      </c>
      <c r="AW74" s="3">
        <f t="shared" si="62"/>
        <v>18.97</v>
      </c>
      <c r="AX74" s="3">
        <f t="shared" si="62"/>
        <v>0</v>
      </c>
      <c r="AY74" s="3">
        <f t="shared" si="62"/>
        <v>18.97</v>
      </c>
      <c r="AZ74" s="3">
        <f t="shared" si="62"/>
        <v>0</v>
      </c>
      <c r="BA74" s="3">
        <f t="shared" si="62"/>
        <v>0</v>
      </c>
      <c r="BB74" s="3">
        <f t="shared" si="62"/>
        <v>0</v>
      </c>
      <c r="BC74" s="3">
        <f t="shared" si="62"/>
        <v>0</v>
      </c>
      <c r="BD74" s="3">
        <f t="shared" si="62"/>
        <v>0</v>
      </c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>
        <f>ROUND(SUMIF(AA71:AA72,"=78316029",FQ71:FQ72),2)</f>
        <v>0</v>
      </c>
      <c r="BY74" s="3">
        <f>ROUND(SUMIF(AA71:AA72,"=78316029",FR71:FR72),2)</f>
        <v>0</v>
      </c>
      <c r="BZ74" s="3">
        <f>ROUND(SUMIF(AA71:AA72,"=78316029",GL71:GL72),2)</f>
        <v>0</v>
      </c>
      <c r="CA74" s="3">
        <f>ROUND(SUMIF(AA71:AA72,"=78316029",GM71:GM72),2)</f>
        <v>174.63</v>
      </c>
      <c r="CB74" s="3">
        <f>ROUND(SUMIF(AA71:AA72,"=78316029",GN71:GN72),2)</f>
        <v>0</v>
      </c>
      <c r="CC74" s="3">
        <f>ROUND(SUMIF(AA71:AA72,"=78316029",GO71:GO72),2)</f>
        <v>174.63</v>
      </c>
      <c r="CD74" s="3">
        <f>ROUND(SUMIF(AA71:AA72,"=78316029",GP71:GP72),2)</f>
        <v>0</v>
      </c>
      <c r="CE74" s="3">
        <f>AC74-BX74</f>
        <v>18.97</v>
      </c>
      <c r="CF74" s="3">
        <f>AC74-BY74</f>
        <v>18.97</v>
      </c>
      <c r="CG74" s="3">
        <f>BX74-BZ74</f>
        <v>0</v>
      </c>
      <c r="CH74" s="3">
        <f>AC74-BX74-BY74+BZ74</f>
        <v>18.97</v>
      </c>
      <c r="CI74" s="3">
        <f>BY74-BZ74</f>
        <v>0</v>
      </c>
      <c r="CJ74" s="3">
        <f>ROUND(SUMIF(AA71:AA72,"=78316029",GX71:GX72),2)</f>
        <v>0</v>
      </c>
      <c r="CK74" s="3">
        <f>ROUND(SUMIF(AA71:AA72,"=78316029",GY71:GY72),2)</f>
        <v>0</v>
      </c>
      <c r="CL74" s="3">
        <f>ROUND(SUMIF(AA71:AA72,"=78316029",GZ71:GZ72),2)</f>
        <v>0</v>
      </c>
      <c r="CM74" s="3">
        <f>ROUND(SUMIF(AA71:AA72,"=78316029",HD71:HD72),2)</f>
        <v>0</v>
      </c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4">
        <f t="shared" ref="DG74:DL74" si="63">ROUND(DT74,2)</f>
        <v>3744.08</v>
      </c>
      <c r="DH74" s="4">
        <f t="shared" si="63"/>
        <v>105.01</v>
      </c>
      <c r="DI74" s="4">
        <f t="shared" si="63"/>
        <v>205.66</v>
      </c>
      <c r="DJ74" s="4">
        <f t="shared" si="63"/>
        <v>64.8</v>
      </c>
      <c r="DK74" s="4">
        <f t="shared" si="63"/>
        <v>3433.41</v>
      </c>
      <c r="DL74" s="4">
        <f t="shared" si="63"/>
        <v>0</v>
      </c>
      <c r="DM74" s="4">
        <f>DZ74</f>
        <v>4.9455449999999992</v>
      </c>
      <c r="DN74" s="4">
        <f>EA74</f>
        <v>0</v>
      </c>
      <c r="DO74" s="4">
        <f>ROUND(EB74,2)</f>
        <v>0</v>
      </c>
      <c r="DP74" s="4">
        <f>ROUND(EC74,2)</f>
        <v>3393.26</v>
      </c>
      <c r="DQ74" s="4">
        <f>ROUND(ED74,2)</f>
        <v>1784.09</v>
      </c>
      <c r="DR74" s="4"/>
      <c r="DS74" s="4"/>
      <c r="DT74" s="4">
        <f>ROUND(SUMIF(AA71:AA72,"=78316030",O71:O72),2)</f>
        <v>3744.08</v>
      </c>
      <c r="DU74" s="4">
        <f>ROUND(SUMIF(AA71:AA72,"=78316030",P71:P72),2)</f>
        <v>105.01</v>
      </c>
      <c r="DV74" s="4">
        <f>ROUND(SUMIF(AA71:AA72,"=78316030",Q71:Q72),2)</f>
        <v>205.66</v>
      </c>
      <c r="DW74" s="4">
        <f>ROUND(SUMIF(AA71:AA72,"=78316030",R71:R72),2)</f>
        <v>64.8</v>
      </c>
      <c r="DX74" s="4">
        <f>ROUND(SUMIF(AA71:AA72,"=78316030",S71:S72),2)</f>
        <v>3433.41</v>
      </c>
      <c r="DY74" s="4">
        <f>ROUND(SUMIF(AA71:AA72,"=78316030",T71:T72),2)</f>
        <v>0</v>
      </c>
      <c r="DZ74" s="4">
        <f>SUMIF(AA71:AA72,"=78316030",U71:U72)</f>
        <v>4.9455449999999992</v>
      </c>
      <c r="EA74" s="4">
        <f>SUMIF(AA71:AA72,"=78316030",V71:V72)</f>
        <v>0</v>
      </c>
      <c r="EB74" s="4">
        <f>ROUND(SUMIF(AA71:AA72,"=78316030",W71:W72),2)</f>
        <v>0</v>
      </c>
      <c r="EC74" s="4">
        <f>ROUND(SUMIF(AA71:AA72,"=78316030",X71:X72),2)</f>
        <v>3393.26</v>
      </c>
      <c r="ED74" s="4">
        <f>ROUND(SUMIF(AA71:AA72,"=78316030",Y71:Y72),2)</f>
        <v>1784.09</v>
      </c>
      <c r="EE74" s="4"/>
      <c r="EF74" s="4"/>
      <c r="EG74" s="4">
        <f t="shared" ref="EG74:EV74" si="64">ROUND(FP74,2)</f>
        <v>0</v>
      </c>
      <c r="EH74" s="4">
        <f t="shared" si="64"/>
        <v>0</v>
      </c>
      <c r="EI74" s="4">
        <f t="shared" si="64"/>
        <v>0</v>
      </c>
      <c r="EJ74" s="4">
        <f t="shared" si="64"/>
        <v>8921.43</v>
      </c>
      <c r="EK74" s="4">
        <f t="shared" si="64"/>
        <v>0</v>
      </c>
      <c r="EL74" s="4">
        <f t="shared" si="64"/>
        <v>8921.43</v>
      </c>
      <c r="EM74" s="4">
        <f t="shared" si="64"/>
        <v>0</v>
      </c>
      <c r="EN74" s="4">
        <f t="shared" si="64"/>
        <v>105.01</v>
      </c>
      <c r="EO74" s="4">
        <f t="shared" si="64"/>
        <v>105.01</v>
      </c>
      <c r="EP74" s="4">
        <f t="shared" si="64"/>
        <v>0</v>
      </c>
      <c r="EQ74" s="4">
        <f t="shared" si="64"/>
        <v>105.01</v>
      </c>
      <c r="ER74" s="4">
        <f t="shared" si="64"/>
        <v>0</v>
      </c>
      <c r="ES74" s="4">
        <f t="shared" si="64"/>
        <v>0</v>
      </c>
      <c r="ET74" s="4">
        <f t="shared" si="64"/>
        <v>0</v>
      </c>
      <c r="EU74" s="4">
        <f t="shared" si="64"/>
        <v>0</v>
      </c>
      <c r="EV74" s="4">
        <f t="shared" si="64"/>
        <v>0</v>
      </c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>
        <f>ROUND(SUMIF(AA71:AA72,"=78316030",FQ71:FQ72),2)</f>
        <v>0</v>
      </c>
      <c r="FQ74" s="4">
        <f>ROUND(SUMIF(AA71:AA72,"=78316030",FR71:FR72),2)</f>
        <v>0</v>
      </c>
      <c r="FR74" s="4">
        <f>ROUND(SUMIF(AA71:AA72,"=78316030",GL71:GL72),2)</f>
        <v>0</v>
      </c>
      <c r="FS74" s="4">
        <f>ROUND(SUMIF(AA71:AA72,"=78316030",GM71:GM72),2)</f>
        <v>8921.43</v>
      </c>
      <c r="FT74" s="4">
        <f>ROUND(SUMIF(AA71:AA72,"=78316030",GN71:GN72),2)</f>
        <v>0</v>
      </c>
      <c r="FU74" s="4">
        <f>ROUND(SUMIF(AA71:AA72,"=78316030",GO71:GO72),2)</f>
        <v>8921.43</v>
      </c>
      <c r="FV74" s="4">
        <f>ROUND(SUMIF(AA71:AA72,"=78316030",GP71:GP72),2)</f>
        <v>0</v>
      </c>
      <c r="FW74" s="4">
        <f>DU74-FP74</f>
        <v>105.01</v>
      </c>
      <c r="FX74" s="4">
        <f>DU74-FQ74</f>
        <v>105.01</v>
      </c>
      <c r="FY74" s="4">
        <f>FP74-FR74</f>
        <v>0</v>
      </c>
      <c r="FZ74" s="4">
        <f>DU74-FP74-FQ74+FR74</f>
        <v>105.01</v>
      </c>
      <c r="GA74" s="4">
        <f>FQ74-FR74</f>
        <v>0</v>
      </c>
      <c r="GB74" s="4">
        <f>ROUND(SUMIF(AA71:AA72,"=78316030",GX71:GX72),2)</f>
        <v>0</v>
      </c>
      <c r="GC74" s="4">
        <f>ROUND(SUMIF(AA71:AA72,"=78316030",GY71:GY72),2)</f>
        <v>0</v>
      </c>
      <c r="GD74" s="4">
        <f>ROUND(SUMIF(AA71:AA72,"=78316030",GZ71:GZ72),2)</f>
        <v>0</v>
      </c>
      <c r="GE74" s="4">
        <f>ROUND(SUMIF(AA71:AA72,"=78316030",HD71:HD72),2)</f>
        <v>0</v>
      </c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>
        <v>0</v>
      </c>
    </row>
    <row r="76" spans="1:255">
      <c r="A76" s="5">
        <v>50</v>
      </c>
      <c r="B76" s="5">
        <v>0</v>
      </c>
      <c r="C76" s="5">
        <v>0</v>
      </c>
      <c r="D76" s="5">
        <v>1</v>
      </c>
      <c r="E76" s="5">
        <v>201</v>
      </c>
      <c r="F76" s="5">
        <f>ROUND(Source!O74,O76)</f>
        <v>88.51</v>
      </c>
      <c r="G76" s="5" t="s">
        <v>48</v>
      </c>
      <c r="H76" s="5" t="s">
        <v>49</v>
      </c>
      <c r="I76" s="5"/>
      <c r="J76" s="5"/>
      <c r="K76" s="5">
        <v>201</v>
      </c>
      <c r="L76" s="5">
        <v>1</v>
      </c>
      <c r="M76" s="5">
        <v>3</v>
      </c>
      <c r="N76" s="5" t="s">
        <v>3</v>
      </c>
      <c r="O76" s="5">
        <v>2</v>
      </c>
      <c r="P76" s="5">
        <f>ROUND(Source!DG74,O76)</f>
        <v>3744.08</v>
      </c>
      <c r="Q76" s="5"/>
      <c r="R76" s="5"/>
      <c r="S76" s="5"/>
      <c r="T76" s="5"/>
      <c r="U76" s="5"/>
      <c r="V76" s="5"/>
      <c r="W76" s="5">
        <v>88.51</v>
      </c>
      <c r="X76" s="5">
        <v>1</v>
      </c>
      <c r="Y76" s="5">
        <v>88.51</v>
      </c>
      <c r="Z76" s="5">
        <v>3744.08</v>
      </c>
      <c r="AA76" s="5">
        <v>1</v>
      </c>
      <c r="AB76" s="5">
        <v>3744.08</v>
      </c>
    </row>
    <row r="77" spans="1:255">
      <c r="A77" s="5">
        <v>50</v>
      </c>
      <c r="B77" s="5">
        <v>0</v>
      </c>
      <c r="C77" s="5">
        <v>0</v>
      </c>
      <c r="D77" s="5">
        <v>1</v>
      </c>
      <c r="E77" s="5">
        <v>202</v>
      </c>
      <c r="F77" s="5">
        <f>ROUND(Source!P74,O77)</f>
        <v>18.97</v>
      </c>
      <c r="G77" s="5" t="s">
        <v>50</v>
      </c>
      <c r="H77" s="5" t="s">
        <v>51</v>
      </c>
      <c r="I77" s="5"/>
      <c r="J77" s="5"/>
      <c r="K77" s="5">
        <v>202</v>
      </c>
      <c r="L77" s="5">
        <v>2</v>
      </c>
      <c r="M77" s="5">
        <v>3</v>
      </c>
      <c r="N77" s="5" t="s">
        <v>3</v>
      </c>
      <c r="O77" s="5">
        <v>2</v>
      </c>
      <c r="P77" s="5">
        <f>ROUND(Source!DH74,O77)</f>
        <v>105.01</v>
      </c>
      <c r="Q77" s="5"/>
      <c r="R77" s="5"/>
      <c r="S77" s="5"/>
      <c r="T77" s="5"/>
      <c r="U77" s="5"/>
      <c r="V77" s="5"/>
      <c r="W77" s="5">
        <v>18.97</v>
      </c>
      <c r="X77" s="5">
        <v>1</v>
      </c>
      <c r="Y77" s="5">
        <v>18.97</v>
      </c>
      <c r="Z77" s="5">
        <v>105.01</v>
      </c>
      <c r="AA77" s="5">
        <v>1</v>
      </c>
      <c r="AB77" s="5">
        <v>105.01</v>
      </c>
    </row>
    <row r="78" spans="1:255">
      <c r="A78" s="5">
        <v>50</v>
      </c>
      <c r="B78" s="5">
        <v>0</v>
      </c>
      <c r="C78" s="5">
        <v>0</v>
      </c>
      <c r="D78" s="5">
        <v>1</v>
      </c>
      <c r="E78" s="5">
        <v>222</v>
      </c>
      <c r="F78" s="5">
        <f>ROUND(Source!AO74,O78)</f>
        <v>0</v>
      </c>
      <c r="G78" s="5" t="s">
        <v>52</v>
      </c>
      <c r="H78" s="5" t="s">
        <v>53</v>
      </c>
      <c r="I78" s="5"/>
      <c r="J78" s="5"/>
      <c r="K78" s="5">
        <v>222</v>
      </c>
      <c r="L78" s="5">
        <v>3</v>
      </c>
      <c r="M78" s="5">
        <v>3</v>
      </c>
      <c r="N78" s="5" t="s">
        <v>3</v>
      </c>
      <c r="O78" s="5">
        <v>2</v>
      </c>
      <c r="P78" s="5">
        <f>ROUND(Source!EG74,O78)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>
      <c r="A79" s="5">
        <v>50</v>
      </c>
      <c r="B79" s="5">
        <v>0</v>
      </c>
      <c r="C79" s="5">
        <v>0</v>
      </c>
      <c r="D79" s="5">
        <v>1</v>
      </c>
      <c r="E79" s="5">
        <v>225</v>
      </c>
      <c r="F79" s="5">
        <f>ROUND(Source!AV74,O79)</f>
        <v>18.97</v>
      </c>
      <c r="G79" s="5" t="s">
        <v>54</v>
      </c>
      <c r="H79" s="5" t="s">
        <v>55</v>
      </c>
      <c r="I79" s="5"/>
      <c r="J79" s="5"/>
      <c r="K79" s="5">
        <v>225</v>
      </c>
      <c r="L79" s="5">
        <v>4</v>
      </c>
      <c r="M79" s="5">
        <v>3</v>
      </c>
      <c r="N79" s="5" t="s">
        <v>3</v>
      </c>
      <c r="O79" s="5">
        <v>2</v>
      </c>
      <c r="P79" s="5">
        <f>ROUND(Source!EN74,O79)</f>
        <v>105.01</v>
      </c>
      <c r="Q79" s="5"/>
      <c r="R79" s="5"/>
      <c r="S79" s="5"/>
      <c r="T79" s="5"/>
      <c r="U79" s="5"/>
      <c r="V79" s="5"/>
      <c r="W79" s="5">
        <v>18.97</v>
      </c>
      <c r="X79" s="5">
        <v>1</v>
      </c>
      <c r="Y79" s="5">
        <v>18.97</v>
      </c>
      <c r="Z79" s="5">
        <v>105.01</v>
      </c>
      <c r="AA79" s="5">
        <v>1</v>
      </c>
      <c r="AB79" s="5">
        <v>105.01</v>
      </c>
    </row>
    <row r="80" spans="1:255">
      <c r="A80" s="5">
        <v>50</v>
      </c>
      <c r="B80" s="5">
        <v>0</v>
      </c>
      <c r="C80" s="5">
        <v>0</v>
      </c>
      <c r="D80" s="5">
        <v>1</v>
      </c>
      <c r="E80" s="5">
        <v>226</v>
      </c>
      <c r="F80" s="5">
        <f>ROUND(Source!AW74,O80)</f>
        <v>18.97</v>
      </c>
      <c r="G80" s="5" t="s">
        <v>56</v>
      </c>
      <c r="H80" s="5" t="s">
        <v>57</v>
      </c>
      <c r="I80" s="5"/>
      <c r="J80" s="5"/>
      <c r="K80" s="5">
        <v>226</v>
      </c>
      <c r="L80" s="5">
        <v>5</v>
      </c>
      <c r="M80" s="5">
        <v>3</v>
      </c>
      <c r="N80" s="5" t="s">
        <v>3</v>
      </c>
      <c r="O80" s="5">
        <v>2</v>
      </c>
      <c r="P80" s="5">
        <f>ROUND(Source!EO74,O80)</f>
        <v>105.01</v>
      </c>
      <c r="Q80" s="5"/>
      <c r="R80" s="5"/>
      <c r="S80" s="5"/>
      <c r="T80" s="5"/>
      <c r="U80" s="5"/>
      <c r="V80" s="5"/>
      <c r="W80" s="5">
        <v>18.97</v>
      </c>
      <c r="X80" s="5">
        <v>1</v>
      </c>
      <c r="Y80" s="5">
        <v>18.97</v>
      </c>
      <c r="Z80" s="5">
        <v>105.01</v>
      </c>
      <c r="AA80" s="5">
        <v>1</v>
      </c>
      <c r="AB80" s="5">
        <v>105.01</v>
      </c>
    </row>
    <row r="81" spans="1:28">
      <c r="A81" s="5">
        <v>50</v>
      </c>
      <c r="B81" s="5">
        <v>0</v>
      </c>
      <c r="C81" s="5">
        <v>0</v>
      </c>
      <c r="D81" s="5">
        <v>1</v>
      </c>
      <c r="E81" s="5">
        <v>227</v>
      </c>
      <c r="F81" s="5">
        <f>ROUND(Source!AX74,O81)</f>
        <v>0</v>
      </c>
      <c r="G81" s="5" t="s">
        <v>58</v>
      </c>
      <c r="H81" s="5" t="s">
        <v>59</v>
      </c>
      <c r="I81" s="5"/>
      <c r="J81" s="5"/>
      <c r="K81" s="5">
        <v>227</v>
      </c>
      <c r="L81" s="5">
        <v>6</v>
      </c>
      <c r="M81" s="5">
        <v>3</v>
      </c>
      <c r="N81" s="5" t="s">
        <v>3</v>
      </c>
      <c r="O81" s="5">
        <v>2</v>
      </c>
      <c r="P81" s="5">
        <f>ROUND(Source!EP74,O81)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>
      <c r="A82" s="5">
        <v>50</v>
      </c>
      <c r="B82" s="5">
        <v>0</v>
      </c>
      <c r="C82" s="5">
        <v>0</v>
      </c>
      <c r="D82" s="5">
        <v>1</v>
      </c>
      <c r="E82" s="5">
        <v>228</v>
      </c>
      <c r="F82" s="5">
        <f>ROUND(Source!AY74,O82)</f>
        <v>18.97</v>
      </c>
      <c r="G82" s="5" t="s">
        <v>60</v>
      </c>
      <c r="H82" s="5" t="s">
        <v>61</v>
      </c>
      <c r="I82" s="5"/>
      <c r="J82" s="5"/>
      <c r="K82" s="5">
        <v>228</v>
      </c>
      <c r="L82" s="5">
        <v>7</v>
      </c>
      <c r="M82" s="5">
        <v>3</v>
      </c>
      <c r="N82" s="5" t="s">
        <v>3</v>
      </c>
      <c r="O82" s="5">
        <v>2</v>
      </c>
      <c r="P82" s="5">
        <f>ROUND(Source!EQ74,O82)</f>
        <v>105.01</v>
      </c>
      <c r="Q82" s="5"/>
      <c r="R82" s="5"/>
      <c r="S82" s="5"/>
      <c r="T82" s="5"/>
      <c r="U82" s="5"/>
      <c r="V82" s="5"/>
      <c r="W82" s="5">
        <v>18.97</v>
      </c>
      <c r="X82" s="5">
        <v>1</v>
      </c>
      <c r="Y82" s="5">
        <v>18.97</v>
      </c>
      <c r="Z82" s="5">
        <v>105.01</v>
      </c>
      <c r="AA82" s="5">
        <v>1</v>
      </c>
      <c r="AB82" s="5">
        <v>105.01</v>
      </c>
    </row>
    <row r="83" spans="1:28">
      <c r="A83" s="5">
        <v>50</v>
      </c>
      <c r="B83" s="5">
        <v>0</v>
      </c>
      <c r="C83" s="5">
        <v>0</v>
      </c>
      <c r="D83" s="5">
        <v>1</v>
      </c>
      <c r="E83" s="5">
        <v>216</v>
      </c>
      <c r="F83" s="5">
        <f>ROUND(Source!AP74,O83)</f>
        <v>0</v>
      </c>
      <c r="G83" s="5" t="s">
        <v>62</v>
      </c>
      <c r="H83" s="5" t="s">
        <v>63</v>
      </c>
      <c r="I83" s="5"/>
      <c r="J83" s="5"/>
      <c r="K83" s="5">
        <v>216</v>
      </c>
      <c r="L83" s="5">
        <v>8</v>
      </c>
      <c r="M83" s="5">
        <v>3</v>
      </c>
      <c r="N83" s="5" t="s">
        <v>3</v>
      </c>
      <c r="O83" s="5">
        <v>2</v>
      </c>
      <c r="P83" s="5">
        <f>ROUND(Source!EH74,O83)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>
      <c r="A84" s="5">
        <v>50</v>
      </c>
      <c r="B84" s="5">
        <v>0</v>
      </c>
      <c r="C84" s="5">
        <v>0</v>
      </c>
      <c r="D84" s="5">
        <v>1</v>
      </c>
      <c r="E84" s="5">
        <v>223</v>
      </c>
      <c r="F84" s="5">
        <f>ROUND(Source!AQ74,O84)</f>
        <v>0</v>
      </c>
      <c r="G84" s="5" t="s">
        <v>64</v>
      </c>
      <c r="H84" s="5" t="s">
        <v>65</v>
      </c>
      <c r="I84" s="5"/>
      <c r="J84" s="5"/>
      <c r="K84" s="5">
        <v>223</v>
      </c>
      <c r="L84" s="5">
        <v>9</v>
      </c>
      <c r="M84" s="5">
        <v>3</v>
      </c>
      <c r="N84" s="5" t="s">
        <v>3</v>
      </c>
      <c r="O84" s="5">
        <v>2</v>
      </c>
      <c r="P84" s="5">
        <f>ROUND(Source!EI74,O84)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>
      <c r="A85" s="5">
        <v>50</v>
      </c>
      <c r="B85" s="5">
        <v>0</v>
      </c>
      <c r="C85" s="5">
        <v>0</v>
      </c>
      <c r="D85" s="5">
        <v>1</v>
      </c>
      <c r="E85" s="5">
        <v>229</v>
      </c>
      <c r="F85" s="5">
        <f>ROUND(Source!AZ74,O85)</f>
        <v>0</v>
      </c>
      <c r="G85" s="5" t="s">
        <v>66</v>
      </c>
      <c r="H85" s="5" t="s">
        <v>67</v>
      </c>
      <c r="I85" s="5"/>
      <c r="J85" s="5"/>
      <c r="K85" s="5">
        <v>229</v>
      </c>
      <c r="L85" s="5">
        <v>10</v>
      </c>
      <c r="M85" s="5">
        <v>3</v>
      </c>
      <c r="N85" s="5" t="s">
        <v>3</v>
      </c>
      <c r="O85" s="5">
        <v>2</v>
      </c>
      <c r="P85" s="5">
        <f>ROUND(Source!ER74,O85)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>
      <c r="A86" s="5">
        <v>50</v>
      </c>
      <c r="B86" s="5">
        <v>0</v>
      </c>
      <c r="C86" s="5">
        <v>0</v>
      </c>
      <c r="D86" s="5">
        <v>1</v>
      </c>
      <c r="E86" s="5">
        <v>203</v>
      </c>
      <c r="F86" s="5">
        <f>ROUND(Source!Q74,O86)</f>
        <v>12.43</v>
      </c>
      <c r="G86" s="5" t="s">
        <v>68</v>
      </c>
      <c r="H86" s="5" t="s">
        <v>69</v>
      </c>
      <c r="I86" s="5"/>
      <c r="J86" s="5"/>
      <c r="K86" s="5">
        <v>203</v>
      </c>
      <c r="L86" s="5">
        <v>11</v>
      </c>
      <c r="M86" s="5">
        <v>3</v>
      </c>
      <c r="N86" s="5" t="s">
        <v>3</v>
      </c>
      <c r="O86" s="5">
        <v>2</v>
      </c>
      <c r="P86" s="5">
        <f>ROUND(Source!DI74,O86)</f>
        <v>205.66</v>
      </c>
      <c r="Q86" s="5"/>
      <c r="R86" s="5"/>
      <c r="S86" s="5"/>
      <c r="T86" s="5"/>
      <c r="U86" s="5"/>
      <c r="V86" s="5"/>
      <c r="W86" s="5">
        <v>12.43</v>
      </c>
      <c r="X86" s="5">
        <v>1</v>
      </c>
      <c r="Y86" s="5">
        <v>12.43</v>
      </c>
      <c r="Z86" s="5">
        <v>205.66</v>
      </c>
      <c r="AA86" s="5">
        <v>1</v>
      </c>
      <c r="AB86" s="5">
        <v>205.66</v>
      </c>
    </row>
    <row r="87" spans="1:28">
      <c r="A87" s="5">
        <v>50</v>
      </c>
      <c r="B87" s="5">
        <v>0</v>
      </c>
      <c r="C87" s="5">
        <v>0</v>
      </c>
      <c r="D87" s="5">
        <v>1</v>
      </c>
      <c r="E87" s="5">
        <v>231</v>
      </c>
      <c r="F87" s="5">
        <f>ROUND(Source!BB74,O87)</f>
        <v>0</v>
      </c>
      <c r="G87" s="5" t="s">
        <v>70</v>
      </c>
      <c r="H87" s="5" t="s">
        <v>71</v>
      </c>
      <c r="I87" s="5"/>
      <c r="J87" s="5"/>
      <c r="K87" s="5">
        <v>231</v>
      </c>
      <c r="L87" s="5">
        <v>12</v>
      </c>
      <c r="M87" s="5">
        <v>3</v>
      </c>
      <c r="N87" s="5" t="s">
        <v>3</v>
      </c>
      <c r="O87" s="5">
        <v>2</v>
      </c>
      <c r="P87" s="5">
        <f>ROUND(Source!ET74,O87)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>
      <c r="A88" s="5">
        <v>50</v>
      </c>
      <c r="B88" s="5">
        <v>0</v>
      </c>
      <c r="C88" s="5">
        <v>0</v>
      </c>
      <c r="D88" s="5">
        <v>1</v>
      </c>
      <c r="E88" s="5">
        <v>204</v>
      </c>
      <c r="F88" s="5">
        <f>ROUND(Source!R74,O88)</f>
        <v>1.08</v>
      </c>
      <c r="G88" s="5" t="s">
        <v>72</v>
      </c>
      <c r="H88" s="5" t="s">
        <v>73</v>
      </c>
      <c r="I88" s="5"/>
      <c r="J88" s="5"/>
      <c r="K88" s="5">
        <v>204</v>
      </c>
      <c r="L88" s="5">
        <v>13</v>
      </c>
      <c r="M88" s="5">
        <v>3</v>
      </c>
      <c r="N88" s="5" t="s">
        <v>3</v>
      </c>
      <c r="O88" s="5">
        <v>2</v>
      </c>
      <c r="P88" s="5">
        <f>ROUND(Source!DJ74,O88)</f>
        <v>64.8</v>
      </c>
      <c r="Q88" s="5"/>
      <c r="R88" s="5"/>
      <c r="S88" s="5"/>
      <c r="T88" s="5"/>
      <c r="U88" s="5"/>
      <c r="V88" s="5"/>
      <c r="W88" s="5">
        <v>1.08</v>
      </c>
      <c r="X88" s="5">
        <v>1</v>
      </c>
      <c r="Y88" s="5">
        <v>1.08</v>
      </c>
      <c r="Z88" s="5">
        <v>64.8</v>
      </c>
      <c r="AA88" s="5">
        <v>1</v>
      </c>
      <c r="AB88" s="5">
        <v>64.8</v>
      </c>
    </row>
    <row r="89" spans="1:28">
      <c r="A89" s="5">
        <v>50</v>
      </c>
      <c r="B89" s="5">
        <v>0</v>
      </c>
      <c r="C89" s="5">
        <v>0</v>
      </c>
      <c r="D89" s="5">
        <v>1</v>
      </c>
      <c r="E89" s="5">
        <v>205</v>
      </c>
      <c r="F89" s="5">
        <f>ROUND(Source!S74,O89)</f>
        <v>57.11</v>
      </c>
      <c r="G89" s="5" t="s">
        <v>74</v>
      </c>
      <c r="H89" s="5" t="s">
        <v>75</v>
      </c>
      <c r="I89" s="5"/>
      <c r="J89" s="5"/>
      <c r="K89" s="5">
        <v>205</v>
      </c>
      <c r="L89" s="5">
        <v>14</v>
      </c>
      <c r="M89" s="5">
        <v>3</v>
      </c>
      <c r="N89" s="5" t="s">
        <v>3</v>
      </c>
      <c r="O89" s="5">
        <v>2</v>
      </c>
      <c r="P89" s="5">
        <f>ROUND(Source!DK74,O89)</f>
        <v>3433.41</v>
      </c>
      <c r="Q89" s="5"/>
      <c r="R89" s="5"/>
      <c r="S89" s="5"/>
      <c r="T89" s="5"/>
      <c r="U89" s="5"/>
      <c r="V89" s="5"/>
      <c r="W89" s="5">
        <v>57.11</v>
      </c>
      <c r="X89" s="5">
        <v>1</v>
      </c>
      <c r="Y89" s="5">
        <v>57.11</v>
      </c>
      <c r="Z89" s="5">
        <v>3433.41</v>
      </c>
      <c r="AA89" s="5">
        <v>1</v>
      </c>
      <c r="AB89" s="5">
        <v>3433.41</v>
      </c>
    </row>
    <row r="90" spans="1:28">
      <c r="A90" s="5">
        <v>50</v>
      </c>
      <c r="B90" s="5">
        <v>0</v>
      </c>
      <c r="C90" s="5">
        <v>0</v>
      </c>
      <c r="D90" s="5">
        <v>1</v>
      </c>
      <c r="E90" s="5">
        <v>232</v>
      </c>
      <c r="F90" s="5">
        <f>ROUND(Source!BC74,O90)</f>
        <v>0</v>
      </c>
      <c r="G90" s="5" t="s">
        <v>76</v>
      </c>
      <c r="H90" s="5" t="s">
        <v>77</v>
      </c>
      <c r="I90" s="5"/>
      <c r="J90" s="5"/>
      <c r="K90" s="5">
        <v>232</v>
      </c>
      <c r="L90" s="5">
        <v>15</v>
      </c>
      <c r="M90" s="5">
        <v>3</v>
      </c>
      <c r="N90" s="5" t="s">
        <v>3</v>
      </c>
      <c r="O90" s="5">
        <v>2</v>
      </c>
      <c r="P90" s="5">
        <f>ROUND(Source!EU74,O90)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>
      <c r="A91" s="5">
        <v>50</v>
      </c>
      <c r="B91" s="5">
        <v>0</v>
      </c>
      <c r="C91" s="5">
        <v>0</v>
      </c>
      <c r="D91" s="5">
        <v>1</v>
      </c>
      <c r="E91" s="5">
        <v>214</v>
      </c>
      <c r="F91" s="5">
        <f>ROUND(Source!AS74,O91)</f>
        <v>0</v>
      </c>
      <c r="G91" s="5" t="s">
        <v>78</v>
      </c>
      <c r="H91" s="5" t="s">
        <v>79</v>
      </c>
      <c r="I91" s="5"/>
      <c r="J91" s="5"/>
      <c r="K91" s="5">
        <v>214</v>
      </c>
      <c r="L91" s="5">
        <v>16</v>
      </c>
      <c r="M91" s="5">
        <v>3</v>
      </c>
      <c r="N91" s="5" t="s">
        <v>3</v>
      </c>
      <c r="O91" s="5">
        <v>2</v>
      </c>
      <c r="P91" s="5">
        <f>ROUND(Source!EK74,O91)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>
      <c r="A92" s="5">
        <v>50</v>
      </c>
      <c r="B92" s="5">
        <v>0</v>
      </c>
      <c r="C92" s="5">
        <v>0</v>
      </c>
      <c r="D92" s="5">
        <v>1</v>
      </c>
      <c r="E92" s="5">
        <v>215</v>
      </c>
      <c r="F92" s="5">
        <f>ROUND(Source!AT74,O92)</f>
        <v>174.63</v>
      </c>
      <c r="G92" s="5" t="s">
        <v>80</v>
      </c>
      <c r="H92" s="5" t="s">
        <v>81</v>
      </c>
      <c r="I92" s="5"/>
      <c r="J92" s="5"/>
      <c r="K92" s="5">
        <v>215</v>
      </c>
      <c r="L92" s="5">
        <v>17</v>
      </c>
      <c r="M92" s="5">
        <v>3</v>
      </c>
      <c r="N92" s="5" t="s">
        <v>3</v>
      </c>
      <c r="O92" s="5">
        <v>2</v>
      </c>
      <c r="P92" s="5">
        <f>ROUND(Source!EL74,O92)</f>
        <v>8921.43</v>
      </c>
      <c r="Q92" s="5"/>
      <c r="R92" s="5"/>
      <c r="S92" s="5"/>
      <c r="T92" s="5"/>
      <c r="U92" s="5"/>
      <c r="V92" s="5"/>
      <c r="W92" s="5">
        <v>174.63</v>
      </c>
      <c r="X92" s="5">
        <v>1</v>
      </c>
      <c r="Y92" s="5">
        <v>174.63</v>
      </c>
      <c r="Z92" s="5">
        <v>8921.43</v>
      </c>
      <c r="AA92" s="5">
        <v>1</v>
      </c>
      <c r="AB92" s="5">
        <v>8921.43</v>
      </c>
    </row>
    <row r="93" spans="1:28">
      <c r="A93" s="5">
        <v>50</v>
      </c>
      <c r="B93" s="5">
        <v>0</v>
      </c>
      <c r="C93" s="5">
        <v>0</v>
      </c>
      <c r="D93" s="5">
        <v>1</v>
      </c>
      <c r="E93" s="5">
        <v>217</v>
      </c>
      <c r="F93" s="5">
        <f>ROUND(Source!AU74,O93)</f>
        <v>0</v>
      </c>
      <c r="G93" s="5" t="s">
        <v>82</v>
      </c>
      <c r="H93" s="5" t="s">
        <v>83</v>
      </c>
      <c r="I93" s="5"/>
      <c r="J93" s="5"/>
      <c r="K93" s="5">
        <v>217</v>
      </c>
      <c r="L93" s="5">
        <v>18</v>
      </c>
      <c r="M93" s="5">
        <v>3</v>
      </c>
      <c r="N93" s="5" t="s">
        <v>3</v>
      </c>
      <c r="O93" s="5">
        <v>2</v>
      </c>
      <c r="P93" s="5">
        <f>ROUND(Source!EM74,O93)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>
      <c r="A94" s="5">
        <v>50</v>
      </c>
      <c r="B94" s="5">
        <v>0</v>
      </c>
      <c r="C94" s="5">
        <v>0</v>
      </c>
      <c r="D94" s="5">
        <v>1</v>
      </c>
      <c r="E94" s="5">
        <v>230</v>
      </c>
      <c r="F94" s="5">
        <f>ROUND(Source!BA74,O94)</f>
        <v>0</v>
      </c>
      <c r="G94" s="5" t="s">
        <v>84</v>
      </c>
      <c r="H94" s="5" t="s">
        <v>85</v>
      </c>
      <c r="I94" s="5"/>
      <c r="J94" s="5"/>
      <c r="K94" s="5">
        <v>230</v>
      </c>
      <c r="L94" s="5">
        <v>19</v>
      </c>
      <c r="M94" s="5">
        <v>3</v>
      </c>
      <c r="N94" s="5" t="s">
        <v>3</v>
      </c>
      <c r="O94" s="5">
        <v>2</v>
      </c>
      <c r="P94" s="5">
        <f>ROUND(Source!ES74,O94)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>
      <c r="A95" s="5">
        <v>50</v>
      </c>
      <c r="B95" s="5">
        <v>0</v>
      </c>
      <c r="C95" s="5">
        <v>0</v>
      </c>
      <c r="D95" s="5">
        <v>1</v>
      </c>
      <c r="E95" s="5">
        <v>206</v>
      </c>
      <c r="F95" s="5">
        <f>ROUND(Source!T74,O95)</f>
        <v>0</v>
      </c>
      <c r="G95" s="5" t="s">
        <v>86</v>
      </c>
      <c r="H95" s="5" t="s">
        <v>87</v>
      </c>
      <c r="I95" s="5"/>
      <c r="J95" s="5"/>
      <c r="K95" s="5">
        <v>206</v>
      </c>
      <c r="L95" s="5">
        <v>20</v>
      </c>
      <c r="M95" s="5">
        <v>3</v>
      </c>
      <c r="N95" s="5" t="s">
        <v>3</v>
      </c>
      <c r="O95" s="5">
        <v>2</v>
      </c>
      <c r="P95" s="5">
        <f>ROUND(Source!DL74,O95)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>
      <c r="A96" s="5">
        <v>50</v>
      </c>
      <c r="B96" s="5">
        <v>0</v>
      </c>
      <c r="C96" s="5">
        <v>0</v>
      </c>
      <c r="D96" s="5">
        <v>1</v>
      </c>
      <c r="E96" s="5">
        <v>207</v>
      </c>
      <c r="F96" s="5">
        <f>Source!U74</f>
        <v>4.6349999999999998</v>
      </c>
      <c r="G96" s="5" t="s">
        <v>88</v>
      </c>
      <c r="H96" s="5" t="s">
        <v>89</v>
      </c>
      <c r="I96" s="5"/>
      <c r="J96" s="5"/>
      <c r="K96" s="5">
        <v>207</v>
      </c>
      <c r="L96" s="5">
        <v>21</v>
      </c>
      <c r="M96" s="5">
        <v>3</v>
      </c>
      <c r="N96" s="5" t="s">
        <v>3</v>
      </c>
      <c r="O96" s="5">
        <v>-1</v>
      </c>
      <c r="P96" s="5">
        <f>Source!DM74</f>
        <v>4.9455449999999992</v>
      </c>
      <c r="Q96" s="5"/>
      <c r="R96" s="5"/>
      <c r="S96" s="5"/>
      <c r="T96" s="5"/>
      <c r="U96" s="5"/>
      <c r="V96" s="5"/>
      <c r="W96" s="5">
        <v>4.6349999999999998</v>
      </c>
      <c r="X96" s="5">
        <v>1</v>
      </c>
      <c r="Y96" s="5">
        <v>4.6349999999999998</v>
      </c>
      <c r="Z96" s="5">
        <v>4.9455450000000001</v>
      </c>
      <c r="AA96" s="5">
        <v>1</v>
      </c>
      <c r="AB96" s="5">
        <v>4.9455450000000001</v>
      </c>
    </row>
    <row r="97" spans="1:255">
      <c r="A97" s="5">
        <v>50</v>
      </c>
      <c r="B97" s="5">
        <v>0</v>
      </c>
      <c r="C97" s="5">
        <v>0</v>
      </c>
      <c r="D97" s="5">
        <v>1</v>
      </c>
      <c r="E97" s="5">
        <v>208</v>
      </c>
      <c r="F97" s="5">
        <f>Source!V74</f>
        <v>0</v>
      </c>
      <c r="G97" s="5" t="s">
        <v>90</v>
      </c>
      <c r="H97" s="5" t="s">
        <v>91</v>
      </c>
      <c r="I97" s="5"/>
      <c r="J97" s="5"/>
      <c r="K97" s="5">
        <v>208</v>
      </c>
      <c r="L97" s="5">
        <v>22</v>
      </c>
      <c r="M97" s="5">
        <v>3</v>
      </c>
      <c r="N97" s="5" t="s">
        <v>3</v>
      </c>
      <c r="O97" s="5">
        <v>-1</v>
      </c>
      <c r="P97" s="5">
        <f>Source!DN74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>
      <c r="A98" s="5">
        <v>50</v>
      </c>
      <c r="B98" s="5">
        <v>0</v>
      </c>
      <c r="C98" s="5">
        <v>0</v>
      </c>
      <c r="D98" s="5">
        <v>1</v>
      </c>
      <c r="E98" s="5">
        <v>209</v>
      </c>
      <c r="F98" s="5">
        <f>ROUND(Source!W74,O98)</f>
        <v>0</v>
      </c>
      <c r="G98" s="5" t="s">
        <v>92</v>
      </c>
      <c r="H98" s="5" t="s">
        <v>93</v>
      </c>
      <c r="I98" s="5"/>
      <c r="J98" s="5"/>
      <c r="K98" s="5">
        <v>209</v>
      </c>
      <c r="L98" s="5">
        <v>23</v>
      </c>
      <c r="M98" s="5">
        <v>3</v>
      </c>
      <c r="N98" s="5" t="s">
        <v>3</v>
      </c>
      <c r="O98" s="5">
        <v>2</v>
      </c>
      <c r="P98" s="5">
        <f>ROUND(Source!DO74,O98)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>
      <c r="A99" s="5">
        <v>50</v>
      </c>
      <c r="B99" s="5">
        <v>0</v>
      </c>
      <c r="C99" s="5">
        <v>0</v>
      </c>
      <c r="D99" s="5">
        <v>1</v>
      </c>
      <c r="E99" s="5">
        <v>233</v>
      </c>
      <c r="F99" s="5">
        <f>ROUND(Source!BD74,O99)</f>
        <v>0</v>
      </c>
      <c r="G99" s="5" t="s">
        <v>94</v>
      </c>
      <c r="H99" s="5" t="s">
        <v>95</v>
      </c>
      <c r="I99" s="5"/>
      <c r="J99" s="5"/>
      <c r="K99" s="5">
        <v>233</v>
      </c>
      <c r="L99" s="5">
        <v>24</v>
      </c>
      <c r="M99" s="5">
        <v>3</v>
      </c>
      <c r="N99" s="5" t="s">
        <v>3</v>
      </c>
      <c r="O99" s="5">
        <v>2</v>
      </c>
      <c r="P99" s="5">
        <f>ROUND(Source!EV74,O99)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>
      <c r="A100" s="5">
        <v>50</v>
      </c>
      <c r="B100" s="5">
        <v>0</v>
      </c>
      <c r="C100" s="5">
        <v>0</v>
      </c>
      <c r="D100" s="5">
        <v>1</v>
      </c>
      <c r="E100" s="5">
        <v>210</v>
      </c>
      <c r="F100" s="5">
        <f>ROUND(Source!X74,O100)</f>
        <v>56.44</v>
      </c>
      <c r="G100" s="5" t="s">
        <v>96</v>
      </c>
      <c r="H100" s="5" t="s">
        <v>97</v>
      </c>
      <c r="I100" s="5"/>
      <c r="J100" s="5"/>
      <c r="K100" s="5">
        <v>210</v>
      </c>
      <c r="L100" s="5">
        <v>25</v>
      </c>
      <c r="M100" s="5">
        <v>3</v>
      </c>
      <c r="N100" s="5" t="s">
        <v>3</v>
      </c>
      <c r="O100" s="5">
        <v>2</v>
      </c>
      <c r="P100" s="5">
        <f>ROUND(Source!DP74,O100)</f>
        <v>3393.26</v>
      </c>
      <c r="Q100" s="5"/>
      <c r="R100" s="5"/>
      <c r="S100" s="5"/>
      <c r="T100" s="5"/>
      <c r="U100" s="5"/>
      <c r="V100" s="5"/>
      <c r="W100" s="5">
        <v>56.44</v>
      </c>
      <c r="X100" s="5">
        <v>1</v>
      </c>
      <c r="Y100" s="5">
        <v>56.44</v>
      </c>
      <c r="Z100" s="5">
        <v>3393.26</v>
      </c>
      <c r="AA100" s="5">
        <v>1</v>
      </c>
      <c r="AB100" s="5">
        <v>3393.26</v>
      </c>
    </row>
    <row r="101" spans="1:255">
      <c r="A101" s="5">
        <v>50</v>
      </c>
      <c r="B101" s="5">
        <v>0</v>
      </c>
      <c r="C101" s="5">
        <v>0</v>
      </c>
      <c r="D101" s="5">
        <v>1</v>
      </c>
      <c r="E101" s="5">
        <v>211</v>
      </c>
      <c r="F101" s="5">
        <f>ROUND(Source!Y74,O101)</f>
        <v>29.68</v>
      </c>
      <c r="G101" s="5" t="s">
        <v>98</v>
      </c>
      <c r="H101" s="5" t="s">
        <v>99</v>
      </c>
      <c r="I101" s="5"/>
      <c r="J101" s="5"/>
      <c r="K101" s="5">
        <v>211</v>
      </c>
      <c r="L101" s="5">
        <v>26</v>
      </c>
      <c r="M101" s="5">
        <v>3</v>
      </c>
      <c r="N101" s="5" t="s">
        <v>3</v>
      </c>
      <c r="O101" s="5">
        <v>2</v>
      </c>
      <c r="P101" s="5">
        <f>ROUND(Source!DQ74,O101)</f>
        <v>1784.09</v>
      </c>
      <c r="Q101" s="5"/>
      <c r="R101" s="5"/>
      <c r="S101" s="5"/>
      <c r="T101" s="5"/>
      <c r="U101" s="5"/>
      <c r="V101" s="5"/>
      <c r="W101" s="5">
        <v>29.68</v>
      </c>
      <c r="X101" s="5">
        <v>1</v>
      </c>
      <c r="Y101" s="5">
        <v>29.68</v>
      </c>
      <c r="Z101" s="5">
        <v>1784.09</v>
      </c>
      <c r="AA101" s="5">
        <v>1</v>
      </c>
      <c r="AB101" s="5">
        <v>1784.09</v>
      </c>
    </row>
    <row r="102" spans="1:255">
      <c r="A102" s="5">
        <v>50</v>
      </c>
      <c r="B102" s="5">
        <v>0</v>
      </c>
      <c r="C102" s="5">
        <v>0</v>
      </c>
      <c r="D102" s="5">
        <v>1</v>
      </c>
      <c r="E102" s="5">
        <v>224</v>
      </c>
      <c r="F102" s="5">
        <f>ROUND(Source!AR74,O102)</f>
        <v>174.63</v>
      </c>
      <c r="G102" s="5" t="s">
        <v>100</v>
      </c>
      <c r="H102" s="5" t="s">
        <v>101</v>
      </c>
      <c r="I102" s="5"/>
      <c r="J102" s="5"/>
      <c r="K102" s="5">
        <v>224</v>
      </c>
      <c r="L102" s="5">
        <v>27</v>
      </c>
      <c r="M102" s="5">
        <v>3</v>
      </c>
      <c r="N102" s="5" t="s">
        <v>3</v>
      </c>
      <c r="O102" s="5">
        <v>2</v>
      </c>
      <c r="P102" s="5">
        <f>ROUND(Source!EJ74,O102)</f>
        <v>8921.43</v>
      </c>
      <c r="Q102" s="5"/>
      <c r="R102" s="5"/>
      <c r="S102" s="5"/>
      <c r="T102" s="5"/>
      <c r="U102" s="5"/>
      <c r="V102" s="5"/>
      <c r="W102" s="5">
        <v>174.63</v>
      </c>
      <c r="X102" s="5">
        <v>1</v>
      </c>
      <c r="Y102" s="5">
        <v>174.63</v>
      </c>
      <c r="Z102" s="5">
        <v>8921.43</v>
      </c>
      <c r="AA102" s="5">
        <v>1</v>
      </c>
      <c r="AB102" s="5">
        <v>8921.43</v>
      </c>
    </row>
    <row r="104" spans="1:255">
      <c r="A104" s="1">
        <v>4</v>
      </c>
      <c r="B104" s="1">
        <v>1</v>
      </c>
      <c r="C104" s="1"/>
      <c r="D104" s="1">
        <f>ROW(A113)</f>
        <v>113</v>
      </c>
      <c r="E104" s="1"/>
      <c r="F104" s="1" t="s">
        <v>14</v>
      </c>
      <c r="G104" s="1" t="s">
        <v>107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>
        <v>0</v>
      </c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55">
      <c r="A106" s="3">
        <v>52</v>
      </c>
      <c r="B106" s="3">
        <f t="shared" ref="B106:G106" si="65">B113</f>
        <v>1</v>
      </c>
      <c r="C106" s="3">
        <f t="shared" si="65"/>
        <v>4</v>
      </c>
      <c r="D106" s="3">
        <f t="shared" si="65"/>
        <v>104</v>
      </c>
      <c r="E106" s="3">
        <f t="shared" si="65"/>
        <v>0</v>
      </c>
      <c r="F106" s="3" t="str">
        <f t="shared" si="65"/>
        <v>Новый раздел</v>
      </c>
      <c r="G106" s="3" t="str">
        <f t="shared" si="65"/>
        <v>Монтажные работы</v>
      </c>
      <c r="H106" s="3"/>
      <c r="I106" s="3"/>
      <c r="J106" s="3"/>
      <c r="K106" s="3"/>
      <c r="L106" s="3"/>
      <c r="M106" s="3"/>
      <c r="N106" s="3"/>
      <c r="O106" s="3">
        <f t="shared" ref="O106:AT106" si="66">O113</f>
        <v>1276.5899999999999</v>
      </c>
      <c r="P106" s="3">
        <f t="shared" si="66"/>
        <v>0</v>
      </c>
      <c r="Q106" s="3">
        <f t="shared" si="66"/>
        <v>1084.3900000000001</v>
      </c>
      <c r="R106" s="3">
        <f t="shared" si="66"/>
        <v>288.86</v>
      </c>
      <c r="S106" s="3">
        <f t="shared" si="66"/>
        <v>192.2</v>
      </c>
      <c r="T106" s="3">
        <f t="shared" si="66"/>
        <v>0</v>
      </c>
      <c r="U106" s="3">
        <f t="shared" si="66"/>
        <v>16.136279999999999</v>
      </c>
      <c r="V106" s="3">
        <f t="shared" si="66"/>
        <v>0</v>
      </c>
      <c r="W106" s="3">
        <f t="shared" si="66"/>
        <v>0</v>
      </c>
      <c r="X106" s="3">
        <f t="shared" si="66"/>
        <v>466.63</v>
      </c>
      <c r="Y106" s="3">
        <f t="shared" si="66"/>
        <v>245.34</v>
      </c>
      <c r="Z106" s="3">
        <f t="shared" si="66"/>
        <v>0</v>
      </c>
      <c r="AA106" s="3">
        <f t="shared" si="66"/>
        <v>0</v>
      </c>
      <c r="AB106" s="3">
        <f t="shared" si="66"/>
        <v>1276.5899999999999</v>
      </c>
      <c r="AC106" s="3">
        <f t="shared" si="66"/>
        <v>0</v>
      </c>
      <c r="AD106" s="3">
        <f t="shared" si="66"/>
        <v>1084.3900000000001</v>
      </c>
      <c r="AE106" s="3">
        <f t="shared" si="66"/>
        <v>288.86</v>
      </c>
      <c r="AF106" s="3">
        <f t="shared" si="66"/>
        <v>192.2</v>
      </c>
      <c r="AG106" s="3">
        <f t="shared" si="66"/>
        <v>0</v>
      </c>
      <c r="AH106" s="3">
        <f t="shared" si="66"/>
        <v>16.136279999999999</v>
      </c>
      <c r="AI106" s="3">
        <f t="shared" si="66"/>
        <v>0</v>
      </c>
      <c r="AJ106" s="3">
        <f t="shared" si="66"/>
        <v>0</v>
      </c>
      <c r="AK106" s="3">
        <f t="shared" si="66"/>
        <v>466.63</v>
      </c>
      <c r="AL106" s="3">
        <f t="shared" si="66"/>
        <v>245.34</v>
      </c>
      <c r="AM106" s="3">
        <f t="shared" si="66"/>
        <v>0</v>
      </c>
      <c r="AN106" s="3">
        <f t="shared" si="66"/>
        <v>0</v>
      </c>
      <c r="AO106" s="3">
        <f t="shared" si="66"/>
        <v>0</v>
      </c>
      <c r="AP106" s="3">
        <f t="shared" si="66"/>
        <v>0</v>
      </c>
      <c r="AQ106" s="3">
        <f t="shared" si="66"/>
        <v>0</v>
      </c>
      <c r="AR106" s="3">
        <f t="shared" si="66"/>
        <v>1988.56</v>
      </c>
      <c r="AS106" s="3">
        <f t="shared" si="66"/>
        <v>0</v>
      </c>
      <c r="AT106" s="3">
        <f t="shared" si="66"/>
        <v>1988.56</v>
      </c>
      <c r="AU106" s="3">
        <f t="shared" ref="AU106:BZ106" si="67">AU113</f>
        <v>0</v>
      </c>
      <c r="AV106" s="3">
        <f t="shared" si="67"/>
        <v>0</v>
      </c>
      <c r="AW106" s="3">
        <f t="shared" si="67"/>
        <v>0</v>
      </c>
      <c r="AX106" s="3">
        <f t="shared" si="67"/>
        <v>0</v>
      </c>
      <c r="AY106" s="3">
        <f t="shared" si="67"/>
        <v>0</v>
      </c>
      <c r="AZ106" s="3">
        <f t="shared" si="67"/>
        <v>0</v>
      </c>
      <c r="BA106" s="3">
        <f t="shared" si="67"/>
        <v>0</v>
      </c>
      <c r="BB106" s="3">
        <f t="shared" si="67"/>
        <v>0</v>
      </c>
      <c r="BC106" s="3">
        <f t="shared" si="67"/>
        <v>0</v>
      </c>
      <c r="BD106" s="3">
        <f t="shared" si="67"/>
        <v>0</v>
      </c>
      <c r="BE106" s="3">
        <f t="shared" si="67"/>
        <v>0</v>
      </c>
      <c r="BF106" s="3">
        <f t="shared" si="67"/>
        <v>0</v>
      </c>
      <c r="BG106" s="3">
        <f t="shared" si="67"/>
        <v>0</v>
      </c>
      <c r="BH106" s="3">
        <f t="shared" si="67"/>
        <v>0</v>
      </c>
      <c r="BI106" s="3">
        <f t="shared" si="67"/>
        <v>0</v>
      </c>
      <c r="BJ106" s="3">
        <f t="shared" si="67"/>
        <v>0</v>
      </c>
      <c r="BK106" s="3">
        <f t="shared" si="67"/>
        <v>0</v>
      </c>
      <c r="BL106" s="3">
        <f t="shared" si="67"/>
        <v>0</v>
      </c>
      <c r="BM106" s="3">
        <f t="shared" si="67"/>
        <v>0</v>
      </c>
      <c r="BN106" s="3">
        <f t="shared" si="67"/>
        <v>0</v>
      </c>
      <c r="BO106" s="3">
        <f t="shared" si="67"/>
        <v>0</v>
      </c>
      <c r="BP106" s="3">
        <f t="shared" si="67"/>
        <v>0</v>
      </c>
      <c r="BQ106" s="3">
        <f t="shared" si="67"/>
        <v>0</v>
      </c>
      <c r="BR106" s="3">
        <f t="shared" si="67"/>
        <v>0</v>
      </c>
      <c r="BS106" s="3">
        <f t="shared" si="67"/>
        <v>0</v>
      </c>
      <c r="BT106" s="3">
        <f t="shared" si="67"/>
        <v>0</v>
      </c>
      <c r="BU106" s="3">
        <f t="shared" si="67"/>
        <v>0</v>
      </c>
      <c r="BV106" s="3">
        <f t="shared" si="67"/>
        <v>0</v>
      </c>
      <c r="BW106" s="3">
        <f t="shared" si="67"/>
        <v>0</v>
      </c>
      <c r="BX106" s="3">
        <f t="shared" si="67"/>
        <v>0</v>
      </c>
      <c r="BY106" s="3">
        <f t="shared" si="67"/>
        <v>0</v>
      </c>
      <c r="BZ106" s="3">
        <f t="shared" si="67"/>
        <v>0</v>
      </c>
      <c r="CA106" s="3">
        <f t="shared" ref="CA106:DF106" si="68">CA113</f>
        <v>1988.56</v>
      </c>
      <c r="CB106" s="3">
        <f t="shared" si="68"/>
        <v>0</v>
      </c>
      <c r="CC106" s="3">
        <f t="shared" si="68"/>
        <v>1988.56</v>
      </c>
      <c r="CD106" s="3">
        <f t="shared" si="68"/>
        <v>0</v>
      </c>
      <c r="CE106" s="3">
        <f t="shared" si="68"/>
        <v>0</v>
      </c>
      <c r="CF106" s="3">
        <f t="shared" si="68"/>
        <v>0</v>
      </c>
      <c r="CG106" s="3">
        <f t="shared" si="68"/>
        <v>0</v>
      </c>
      <c r="CH106" s="3">
        <f t="shared" si="68"/>
        <v>0</v>
      </c>
      <c r="CI106" s="3">
        <f t="shared" si="68"/>
        <v>0</v>
      </c>
      <c r="CJ106" s="3">
        <f t="shared" si="68"/>
        <v>0</v>
      </c>
      <c r="CK106" s="3">
        <f t="shared" si="68"/>
        <v>0</v>
      </c>
      <c r="CL106" s="3">
        <f t="shared" si="68"/>
        <v>0</v>
      </c>
      <c r="CM106" s="3">
        <f t="shared" si="68"/>
        <v>0</v>
      </c>
      <c r="CN106" s="3">
        <f t="shared" si="68"/>
        <v>0</v>
      </c>
      <c r="CO106" s="3">
        <f t="shared" si="68"/>
        <v>0</v>
      </c>
      <c r="CP106" s="3">
        <f t="shared" si="68"/>
        <v>0</v>
      </c>
      <c r="CQ106" s="3">
        <f t="shared" si="68"/>
        <v>0</v>
      </c>
      <c r="CR106" s="3">
        <f t="shared" si="68"/>
        <v>0</v>
      </c>
      <c r="CS106" s="3">
        <f t="shared" si="68"/>
        <v>0</v>
      </c>
      <c r="CT106" s="3">
        <f t="shared" si="68"/>
        <v>0</v>
      </c>
      <c r="CU106" s="3">
        <f t="shared" si="68"/>
        <v>0</v>
      </c>
      <c r="CV106" s="3">
        <f t="shared" si="68"/>
        <v>0</v>
      </c>
      <c r="CW106" s="3">
        <f t="shared" si="68"/>
        <v>0</v>
      </c>
      <c r="CX106" s="3">
        <f t="shared" si="68"/>
        <v>0</v>
      </c>
      <c r="CY106" s="3">
        <f t="shared" si="68"/>
        <v>0</v>
      </c>
      <c r="CZ106" s="3">
        <f t="shared" si="68"/>
        <v>0</v>
      </c>
      <c r="DA106" s="3">
        <f t="shared" si="68"/>
        <v>0</v>
      </c>
      <c r="DB106" s="3">
        <f t="shared" si="68"/>
        <v>0</v>
      </c>
      <c r="DC106" s="3">
        <f t="shared" si="68"/>
        <v>0</v>
      </c>
      <c r="DD106" s="3">
        <f t="shared" si="68"/>
        <v>0</v>
      </c>
      <c r="DE106" s="3">
        <f t="shared" si="68"/>
        <v>0</v>
      </c>
      <c r="DF106" s="3">
        <f t="shared" si="68"/>
        <v>0</v>
      </c>
      <c r="DG106" s="4">
        <f t="shared" ref="DG106:EL106" si="69">DG113</f>
        <v>38222.050000000003</v>
      </c>
      <c r="DH106" s="4">
        <f t="shared" si="69"/>
        <v>0</v>
      </c>
      <c r="DI106" s="4">
        <f t="shared" si="69"/>
        <v>26665.79</v>
      </c>
      <c r="DJ106" s="4">
        <f t="shared" si="69"/>
        <v>17368.2</v>
      </c>
      <c r="DK106" s="4">
        <f t="shared" si="69"/>
        <v>11556.26</v>
      </c>
      <c r="DL106" s="4">
        <f t="shared" si="69"/>
        <v>0</v>
      </c>
      <c r="DM106" s="4">
        <f t="shared" si="69"/>
        <v>17.21741076</v>
      </c>
      <c r="DN106" s="4">
        <f t="shared" si="69"/>
        <v>0</v>
      </c>
      <c r="DO106" s="4">
        <f t="shared" si="69"/>
        <v>0</v>
      </c>
      <c r="DP106" s="4">
        <f t="shared" si="69"/>
        <v>28056.720000000001</v>
      </c>
      <c r="DQ106" s="4">
        <f t="shared" si="69"/>
        <v>14751.48</v>
      </c>
      <c r="DR106" s="4">
        <f t="shared" si="69"/>
        <v>0</v>
      </c>
      <c r="DS106" s="4">
        <f t="shared" si="69"/>
        <v>0</v>
      </c>
      <c r="DT106" s="4">
        <f t="shared" si="69"/>
        <v>38222.050000000003</v>
      </c>
      <c r="DU106" s="4">
        <f t="shared" si="69"/>
        <v>0</v>
      </c>
      <c r="DV106" s="4">
        <f t="shared" si="69"/>
        <v>26665.79</v>
      </c>
      <c r="DW106" s="4">
        <f t="shared" si="69"/>
        <v>17368.2</v>
      </c>
      <c r="DX106" s="4">
        <f t="shared" si="69"/>
        <v>11556.26</v>
      </c>
      <c r="DY106" s="4">
        <f t="shared" si="69"/>
        <v>0</v>
      </c>
      <c r="DZ106" s="4">
        <f t="shared" si="69"/>
        <v>17.21741076</v>
      </c>
      <c r="EA106" s="4">
        <f t="shared" si="69"/>
        <v>0</v>
      </c>
      <c r="EB106" s="4">
        <f t="shared" si="69"/>
        <v>0</v>
      </c>
      <c r="EC106" s="4">
        <f t="shared" si="69"/>
        <v>28056.720000000001</v>
      </c>
      <c r="ED106" s="4">
        <f t="shared" si="69"/>
        <v>14751.48</v>
      </c>
      <c r="EE106" s="4">
        <f t="shared" si="69"/>
        <v>0</v>
      </c>
      <c r="EF106" s="4">
        <f t="shared" si="69"/>
        <v>0</v>
      </c>
      <c r="EG106" s="4">
        <f t="shared" si="69"/>
        <v>0</v>
      </c>
      <c r="EH106" s="4">
        <f t="shared" si="69"/>
        <v>0</v>
      </c>
      <c r="EI106" s="4">
        <f t="shared" si="69"/>
        <v>0</v>
      </c>
      <c r="EJ106" s="4">
        <f t="shared" si="69"/>
        <v>81030.25</v>
      </c>
      <c r="EK106" s="4">
        <f t="shared" si="69"/>
        <v>0</v>
      </c>
      <c r="EL106" s="4">
        <f t="shared" si="69"/>
        <v>81030.25</v>
      </c>
      <c r="EM106" s="4">
        <f t="shared" ref="EM106:FR106" si="70">EM113</f>
        <v>0</v>
      </c>
      <c r="EN106" s="4">
        <f t="shared" si="70"/>
        <v>0</v>
      </c>
      <c r="EO106" s="4">
        <f t="shared" si="70"/>
        <v>0</v>
      </c>
      <c r="EP106" s="4">
        <f t="shared" si="70"/>
        <v>0</v>
      </c>
      <c r="EQ106" s="4">
        <f t="shared" si="70"/>
        <v>0</v>
      </c>
      <c r="ER106" s="4">
        <f t="shared" si="70"/>
        <v>0</v>
      </c>
      <c r="ES106" s="4">
        <f t="shared" si="70"/>
        <v>0</v>
      </c>
      <c r="ET106" s="4">
        <f t="shared" si="70"/>
        <v>0</v>
      </c>
      <c r="EU106" s="4">
        <f t="shared" si="70"/>
        <v>0</v>
      </c>
      <c r="EV106" s="4">
        <f t="shared" si="70"/>
        <v>0</v>
      </c>
      <c r="EW106" s="4">
        <f t="shared" si="70"/>
        <v>0</v>
      </c>
      <c r="EX106" s="4">
        <f t="shared" si="70"/>
        <v>0</v>
      </c>
      <c r="EY106" s="4">
        <f t="shared" si="70"/>
        <v>0</v>
      </c>
      <c r="EZ106" s="4">
        <f t="shared" si="70"/>
        <v>0</v>
      </c>
      <c r="FA106" s="4">
        <f t="shared" si="70"/>
        <v>0</v>
      </c>
      <c r="FB106" s="4">
        <f t="shared" si="70"/>
        <v>0</v>
      </c>
      <c r="FC106" s="4">
        <f t="shared" si="70"/>
        <v>0</v>
      </c>
      <c r="FD106" s="4">
        <f t="shared" si="70"/>
        <v>0</v>
      </c>
      <c r="FE106" s="4">
        <f t="shared" si="70"/>
        <v>0</v>
      </c>
      <c r="FF106" s="4">
        <f t="shared" si="70"/>
        <v>0</v>
      </c>
      <c r="FG106" s="4">
        <f t="shared" si="70"/>
        <v>0</v>
      </c>
      <c r="FH106" s="4">
        <f t="shared" si="70"/>
        <v>0</v>
      </c>
      <c r="FI106" s="4">
        <f t="shared" si="70"/>
        <v>0</v>
      </c>
      <c r="FJ106" s="4">
        <f t="shared" si="70"/>
        <v>0</v>
      </c>
      <c r="FK106" s="4">
        <f t="shared" si="70"/>
        <v>0</v>
      </c>
      <c r="FL106" s="4">
        <f t="shared" si="70"/>
        <v>0</v>
      </c>
      <c r="FM106" s="4">
        <f t="shared" si="70"/>
        <v>0</v>
      </c>
      <c r="FN106" s="4">
        <f t="shared" si="70"/>
        <v>0</v>
      </c>
      <c r="FO106" s="4">
        <f t="shared" si="70"/>
        <v>0</v>
      </c>
      <c r="FP106" s="4">
        <f t="shared" si="70"/>
        <v>0</v>
      </c>
      <c r="FQ106" s="4">
        <f t="shared" si="70"/>
        <v>0</v>
      </c>
      <c r="FR106" s="4">
        <f t="shared" si="70"/>
        <v>0</v>
      </c>
      <c r="FS106" s="4">
        <f t="shared" ref="FS106:GX106" si="71">FS113</f>
        <v>81030.25</v>
      </c>
      <c r="FT106" s="4">
        <f t="shared" si="71"/>
        <v>0</v>
      </c>
      <c r="FU106" s="4">
        <f t="shared" si="71"/>
        <v>81030.25</v>
      </c>
      <c r="FV106" s="4">
        <f t="shared" si="71"/>
        <v>0</v>
      </c>
      <c r="FW106" s="4">
        <f t="shared" si="71"/>
        <v>0</v>
      </c>
      <c r="FX106" s="4">
        <f t="shared" si="71"/>
        <v>0</v>
      </c>
      <c r="FY106" s="4">
        <f t="shared" si="71"/>
        <v>0</v>
      </c>
      <c r="FZ106" s="4">
        <f t="shared" si="71"/>
        <v>0</v>
      </c>
      <c r="GA106" s="4">
        <f t="shared" si="71"/>
        <v>0</v>
      </c>
      <c r="GB106" s="4">
        <f t="shared" si="71"/>
        <v>0</v>
      </c>
      <c r="GC106" s="4">
        <f t="shared" si="71"/>
        <v>0</v>
      </c>
      <c r="GD106" s="4">
        <f t="shared" si="71"/>
        <v>0</v>
      </c>
      <c r="GE106" s="4">
        <f t="shared" si="71"/>
        <v>0</v>
      </c>
      <c r="GF106" s="4">
        <f t="shared" si="71"/>
        <v>0</v>
      </c>
      <c r="GG106" s="4">
        <f t="shared" si="71"/>
        <v>0</v>
      </c>
      <c r="GH106" s="4">
        <f t="shared" si="71"/>
        <v>0</v>
      </c>
      <c r="GI106" s="4">
        <f t="shared" si="71"/>
        <v>0</v>
      </c>
      <c r="GJ106" s="4">
        <f t="shared" si="71"/>
        <v>0</v>
      </c>
      <c r="GK106" s="4">
        <f t="shared" si="71"/>
        <v>0</v>
      </c>
      <c r="GL106" s="4">
        <f t="shared" si="71"/>
        <v>0</v>
      </c>
      <c r="GM106" s="4">
        <f t="shared" si="71"/>
        <v>0</v>
      </c>
      <c r="GN106" s="4">
        <f t="shared" si="71"/>
        <v>0</v>
      </c>
      <c r="GO106" s="4">
        <f t="shared" si="71"/>
        <v>0</v>
      </c>
      <c r="GP106" s="4">
        <f t="shared" si="71"/>
        <v>0</v>
      </c>
      <c r="GQ106" s="4">
        <f t="shared" si="71"/>
        <v>0</v>
      </c>
      <c r="GR106" s="4">
        <f t="shared" si="71"/>
        <v>0</v>
      </c>
      <c r="GS106" s="4">
        <f t="shared" si="71"/>
        <v>0</v>
      </c>
      <c r="GT106" s="4">
        <f t="shared" si="71"/>
        <v>0</v>
      </c>
      <c r="GU106" s="4">
        <f t="shared" si="71"/>
        <v>0</v>
      </c>
      <c r="GV106" s="4">
        <f t="shared" si="71"/>
        <v>0</v>
      </c>
      <c r="GW106" s="4">
        <f t="shared" si="71"/>
        <v>0</v>
      </c>
      <c r="GX106" s="4">
        <f t="shared" si="71"/>
        <v>0</v>
      </c>
    </row>
    <row r="108" spans="1:255">
      <c r="A108" s="2">
        <v>17</v>
      </c>
      <c r="B108" s="2">
        <v>1</v>
      </c>
      <c r="C108" s="2">
        <f>ROW(SmtRes!A41)</f>
        <v>41</v>
      </c>
      <c r="D108" s="2">
        <f>ROW(EtalonRes!A69)</f>
        <v>69</v>
      </c>
      <c r="E108" s="2" t="s">
        <v>16</v>
      </c>
      <c r="F108" s="2" t="s">
        <v>29</v>
      </c>
      <c r="G108" s="2" t="s">
        <v>30</v>
      </c>
      <c r="H108" s="2" t="s">
        <v>31</v>
      </c>
      <c r="I108" s="2">
        <v>6.0999999999999999E-2</v>
      </c>
      <c r="J108" s="2">
        <v>0</v>
      </c>
      <c r="K108" s="2">
        <v>6.0999999999999999E-2</v>
      </c>
      <c r="L108" s="2"/>
      <c r="M108" s="2"/>
      <c r="N108" s="2"/>
      <c r="O108" s="2">
        <f>ROUND(CP108,2)</f>
        <v>298.74</v>
      </c>
      <c r="P108" s="2">
        <f>ROUND((ROUND((AC108*AW108*I108),2)*BC108),2)</f>
        <v>0</v>
      </c>
      <c r="Q108" s="2">
        <f>(ROUND((ROUND(((ET108)*AV108*I108),2)*BB108),2)+ROUND((ROUND(((AE108-(EU108))*AV108*I108),2)*BS108),2))</f>
        <v>235.24</v>
      </c>
      <c r="R108" s="2">
        <f>ROUND((ROUND((AE108*AV108*I108),2)*BS108),2)</f>
        <v>50.81</v>
      </c>
      <c r="S108" s="2">
        <f>ROUND((ROUND((AF108*AV108*I108),2)*BA108),2)</f>
        <v>63.5</v>
      </c>
      <c r="T108" s="2">
        <f>ROUND(CU108*I108,2)</f>
        <v>0</v>
      </c>
      <c r="U108" s="2">
        <f>CV108*I108</f>
        <v>5.3362800000000004</v>
      </c>
      <c r="V108" s="2">
        <f>CW108*I108</f>
        <v>0</v>
      </c>
      <c r="W108" s="2">
        <f>ROUND(CX108*I108,2)</f>
        <v>0</v>
      </c>
      <c r="X108" s="2">
        <f t="shared" ref="X108:Y111" si="72">ROUND(CY108,2)</f>
        <v>110.88</v>
      </c>
      <c r="Y108" s="2">
        <f t="shared" si="72"/>
        <v>58.3</v>
      </c>
      <c r="Z108" s="2"/>
      <c r="AA108" s="2">
        <v>78316029</v>
      </c>
      <c r="AB108" s="2">
        <f>ROUND((AC108+AD108+AF108),2)</f>
        <v>4897.46</v>
      </c>
      <c r="AC108" s="2">
        <f>ROUND((ES108),2)</f>
        <v>0</v>
      </c>
      <c r="AD108" s="2">
        <f>ROUND((((ET108)-(EU108))+AE108),2)</f>
        <v>3856.45</v>
      </c>
      <c r="AE108" s="2">
        <f t="shared" ref="AE108:AF111" si="73">ROUND((EU108),2)</f>
        <v>832.97</v>
      </c>
      <c r="AF108" s="2">
        <f t="shared" si="73"/>
        <v>1041.01</v>
      </c>
      <c r="AG108" s="2">
        <f>ROUND((AP108),2)</f>
        <v>0</v>
      </c>
      <c r="AH108" s="2">
        <f t="shared" ref="AH108:AI111" si="74">(EW108)</f>
        <v>87.48</v>
      </c>
      <c r="AI108" s="2">
        <f t="shared" si="74"/>
        <v>0</v>
      </c>
      <c r="AJ108" s="2">
        <f>(AS108)</f>
        <v>0</v>
      </c>
      <c r="AK108" s="2">
        <v>4897.46</v>
      </c>
      <c r="AL108" s="2">
        <v>0</v>
      </c>
      <c r="AM108" s="2">
        <v>3856.45</v>
      </c>
      <c r="AN108" s="2">
        <v>832.97</v>
      </c>
      <c r="AO108" s="2">
        <v>1041.01</v>
      </c>
      <c r="AP108" s="2">
        <v>0</v>
      </c>
      <c r="AQ108" s="2">
        <v>87.48</v>
      </c>
      <c r="AR108" s="2">
        <v>0</v>
      </c>
      <c r="AS108" s="2">
        <v>0</v>
      </c>
      <c r="AT108" s="2">
        <v>97</v>
      </c>
      <c r="AU108" s="2">
        <v>51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2</v>
      </c>
      <c r="BJ108" s="2" t="s">
        <v>32</v>
      </c>
      <c r="BK108" s="2"/>
      <c r="BL108" s="2"/>
      <c r="BM108" s="2">
        <v>67</v>
      </c>
      <c r="BN108" s="2">
        <v>0</v>
      </c>
      <c r="BO108" s="2" t="s">
        <v>3</v>
      </c>
      <c r="BP108" s="2">
        <v>0</v>
      </c>
      <c r="BQ108" s="2">
        <v>40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97</v>
      </c>
      <c r="CA108" s="2">
        <v>51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>(P108+Q108+S108)</f>
        <v>298.74</v>
      </c>
      <c r="CQ108" s="2">
        <f>ROUND((ROUND((AC108*AW108*1),2)*BC108),2)</f>
        <v>0</v>
      </c>
      <c r="CR108" s="2">
        <f>(ROUND((ROUND(((ET108)*AV108*1),2)*BB108),2)+ROUND((ROUND(((AE108-(EU108))*AV108*1),2)*BS108),2))</f>
        <v>3856.45</v>
      </c>
      <c r="CS108" s="2">
        <f>ROUND((ROUND((AE108*AV108*1),2)*BS108),2)</f>
        <v>832.97</v>
      </c>
      <c r="CT108" s="2">
        <f>ROUND((ROUND((AF108*AV108*1),2)*BA108),2)</f>
        <v>1041.01</v>
      </c>
      <c r="CU108" s="2">
        <f>AG108</f>
        <v>0</v>
      </c>
      <c r="CV108" s="2">
        <f>(AH108*AV108)</f>
        <v>87.48</v>
      </c>
      <c r="CW108" s="2">
        <f t="shared" ref="CW108:CX111" si="75">AI108</f>
        <v>0</v>
      </c>
      <c r="CX108" s="2">
        <f t="shared" si="75"/>
        <v>0</v>
      </c>
      <c r="CY108" s="2">
        <f>(((S108+R108)*AT108)/100)</f>
        <v>110.88069999999999</v>
      </c>
      <c r="CZ108" s="2">
        <f>(((S108+R108)*AU108)/100)</f>
        <v>58.298100000000005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31</v>
      </c>
      <c r="DW108" s="2" t="s">
        <v>31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78250120</v>
      </c>
      <c r="EF108" s="2">
        <v>40</v>
      </c>
      <c r="EG108" s="2" t="s">
        <v>35</v>
      </c>
      <c r="EH108" s="2">
        <v>0</v>
      </c>
      <c r="EI108" s="2" t="s">
        <v>3</v>
      </c>
      <c r="EJ108" s="2">
        <v>2</v>
      </c>
      <c r="EK108" s="2">
        <v>67</v>
      </c>
      <c r="EL108" s="2" t="s">
        <v>36</v>
      </c>
      <c r="EM108" s="2" t="s">
        <v>37</v>
      </c>
      <c r="EN108" s="2"/>
      <c r="EO108" s="2" t="s">
        <v>3</v>
      </c>
      <c r="EP108" s="2"/>
      <c r="EQ108" s="2">
        <v>512</v>
      </c>
      <c r="ER108" s="2">
        <v>4897.46</v>
      </c>
      <c r="ES108" s="2">
        <v>0</v>
      </c>
      <c r="ET108" s="2">
        <v>3856.45</v>
      </c>
      <c r="EU108" s="2">
        <v>832.97</v>
      </c>
      <c r="EV108" s="2">
        <v>1041.01</v>
      </c>
      <c r="EW108" s="2">
        <v>87.48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2</v>
      </c>
      <c r="FT108" s="2"/>
      <c r="FU108" s="2"/>
      <c r="FV108" s="2"/>
      <c r="FW108" s="2"/>
      <c r="FX108" s="2">
        <v>97</v>
      </c>
      <c r="FY108" s="2">
        <v>51</v>
      </c>
      <c r="FZ108" s="2"/>
      <c r="GA108" s="2" t="s">
        <v>3</v>
      </c>
      <c r="GB108" s="2"/>
      <c r="GC108" s="2"/>
      <c r="GD108" s="2">
        <v>1</v>
      </c>
      <c r="GE108" s="2"/>
      <c r="GF108" s="2">
        <v>1373106345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>ROUND(IF(AND(BH108=3,BI108=3,FS108&lt;&gt;0),P108,0),2)</f>
        <v>0</v>
      </c>
      <c r="GM108" s="2">
        <f>ROUND(O108+X108+Y108,2)+GX108</f>
        <v>467.92</v>
      </c>
      <c r="GN108" s="2">
        <f>IF(OR(BI108=0,BI108=1),GM108-GX108,0)</f>
        <v>0</v>
      </c>
      <c r="GO108" s="2">
        <f>IF(BI108=2,GM108-GX108,0)</f>
        <v>467.92</v>
      </c>
      <c r="GP108" s="2">
        <f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>ROUND((GT108),2)</f>
        <v>0</v>
      </c>
      <c r="GW108" s="2">
        <v>1</v>
      </c>
      <c r="GX108" s="2">
        <f>ROUND(HC108*I108,2)</f>
        <v>0</v>
      </c>
      <c r="GY108" s="2"/>
      <c r="GZ108" s="2"/>
      <c r="HA108" s="2">
        <v>0</v>
      </c>
      <c r="HB108" s="2">
        <v>0</v>
      </c>
      <c r="HC108" s="2">
        <f>GV108*GW108</f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>
      <c r="A109">
        <v>17</v>
      </c>
      <c r="B109">
        <v>1</v>
      </c>
      <c r="C109">
        <f>ROW(SmtRes!A42)</f>
        <v>42</v>
      </c>
      <c r="D109">
        <f>ROW(EtalonRes!A70)</f>
        <v>70</v>
      </c>
      <c r="E109" t="s">
        <v>16</v>
      </c>
      <c r="F109" t="s">
        <v>29</v>
      </c>
      <c r="G109" t="s">
        <v>30</v>
      </c>
      <c r="H109" t="s">
        <v>31</v>
      </c>
      <c r="I109">
        <v>6.0999999999999999E-2</v>
      </c>
      <c r="J109">
        <v>0</v>
      </c>
      <c r="K109">
        <v>6.0999999999999999E-2</v>
      </c>
      <c r="O109">
        <f>ROUND(CP109,2)</f>
        <v>9029.0400000000009</v>
      </c>
      <c r="P109">
        <f>ROUND((ROUND((AC109*AW109*I109),2)*BC109),2)</f>
        <v>0</v>
      </c>
      <c r="Q109">
        <f>(ROUND((ROUND(((ET109)*AV109*I109),2)*BB109),2)+ROUND((ROUND(((AE109-(EU109))*AV109*I109),2)*BS109),2))</f>
        <v>5210.76</v>
      </c>
      <c r="R109">
        <f>ROUND((ROUND((AE109*AV109*I109),2)*BS109),2)</f>
        <v>3055.3</v>
      </c>
      <c r="S109">
        <f>ROUND((ROUND((AF109*AV109*I109),2)*BA109),2)</f>
        <v>3818.28</v>
      </c>
      <c r="T109">
        <f>ROUND(CU109*I109,2)</f>
        <v>0</v>
      </c>
      <c r="U109">
        <f>CV109*I109</f>
        <v>5.6938107599999999</v>
      </c>
      <c r="V109">
        <f>CW109*I109</f>
        <v>0</v>
      </c>
      <c r="W109">
        <f>ROUND(CX109*I109,2)</f>
        <v>0</v>
      </c>
      <c r="X109">
        <f t="shared" si="72"/>
        <v>6667.37</v>
      </c>
      <c r="Y109">
        <f t="shared" si="72"/>
        <v>3505.53</v>
      </c>
      <c r="AA109">
        <v>78316030</v>
      </c>
      <c r="AB109">
        <f>ROUND((AC109+AD109+AF109),2)</f>
        <v>4897.46</v>
      </c>
      <c r="AC109">
        <f>ROUND((ES109),2)</f>
        <v>0</v>
      </c>
      <c r="AD109">
        <f>ROUND((((ET109)-(EU109))+AE109),2)</f>
        <v>3856.45</v>
      </c>
      <c r="AE109">
        <f t="shared" si="73"/>
        <v>832.97</v>
      </c>
      <c r="AF109">
        <f t="shared" si="73"/>
        <v>1041.01</v>
      </c>
      <c r="AG109">
        <f>ROUND((AP109),2)</f>
        <v>0</v>
      </c>
      <c r="AH109">
        <f t="shared" si="74"/>
        <v>87.48</v>
      </c>
      <c r="AI109">
        <f t="shared" si="74"/>
        <v>0</v>
      </c>
      <c r="AJ109">
        <f>(AS109)</f>
        <v>0</v>
      </c>
      <c r="AK109">
        <v>4897.46</v>
      </c>
      <c r="AL109">
        <v>0</v>
      </c>
      <c r="AM109">
        <v>3856.45</v>
      </c>
      <c r="AN109">
        <v>832.97</v>
      </c>
      <c r="AO109">
        <v>1041.01</v>
      </c>
      <c r="AP109">
        <v>0</v>
      </c>
      <c r="AQ109">
        <v>87.48</v>
      </c>
      <c r="AR109">
        <v>0</v>
      </c>
      <c r="AS109">
        <v>0</v>
      </c>
      <c r="AT109">
        <v>97</v>
      </c>
      <c r="AU109">
        <v>51</v>
      </c>
      <c r="AV109">
        <v>1.0669999999999999</v>
      </c>
      <c r="AW109">
        <v>1.081</v>
      </c>
      <c r="AZ109">
        <v>1</v>
      </c>
      <c r="BA109">
        <v>56.35</v>
      </c>
      <c r="BB109">
        <v>20.76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32</v>
      </c>
      <c r="BM109">
        <v>67</v>
      </c>
      <c r="BN109">
        <v>0</v>
      </c>
      <c r="BO109" t="s">
        <v>29</v>
      </c>
      <c r="BP109">
        <v>1</v>
      </c>
      <c r="BQ109">
        <v>40</v>
      </c>
      <c r="BR109">
        <v>0</v>
      </c>
      <c r="BS109">
        <v>56.35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9029.0400000000009</v>
      </c>
      <c r="CQ109">
        <f>ROUND((ROUND((AC109*AW109*1),2)*BC109),2)</f>
        <v>0</v>
      </c>
      <c r="CR109">
        <f>(ROUND((ROUND(((ET109)*AV109*1),2)*BB109),2)+ROUND((ROUND(((AE109-(EU109))*AV109*1),2)*BS109),2))</f>
        <v>85423.87</v>
      </c>
      <c r="CS109">
        <f>ROUND((ROUND((AE109*AV109*1),2)*BS109),2)</f>
        <v>50082.75</v>
      </c>
      <c r="CT109">
        <f>ROUND((ROUND((AF109*AV109*1),2)*BA109),2)</f>
        <v>62591.33</v>
      </c>
      <c r="CU109">
        <f>AG109</f>
        <v>0</v>
      </c>
      <c r="CV109">
        <f>(AH109*AV109)</f>
        <v>93.341160000000002</v>
      </c>
      <c r="CW109">
        <f t="shared" si="75"/>
        <v>0</v>
      </c>
      <c r="CX109">
        <f t="shared" si="75"/>
        <v>0</v>
      </c>
      <c r="CY109">
        <f>(((S109+R109)*AT109)/100)</f>
        <v>6667.3725999999997</v>
      </c>
      <c r="CZ109">
        <f>(((S109+R109)*AU109)/100)</f>
        <v>3505.5258000000003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31</v>
      </c>
      <c r="DW109" t="s">
        <v>31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78250120</v>
      </c>
      <c r="EF109">
        <v>40</v>
      </c>
      <c r="EG109" t="s">
        <v>35</v>
      </c>
      <c r="EH109">
        <v>0</v>
      </c>
      <c r="EI109" t="s">
        <v>3</v>
      </c>
      <c r="EJ109">
        <v>2</v>
      </c>
      <c r="EK109">
        <v>67</v>
      </c>
      <c r="EL109" t="s">
        <v>36</v>
      </c>
      <c r="EM109" t="s">
        <v>37</v>
      </c>
      <c r="EO109" t="s">
        <v>3</v>
      </c>
      <c r="EQ109">
        <v>512</v>
      </c>
      <c r="ER109">
        <v>4897.46</v>
      </c>
      <c r="ES109">
        <v>0</v>
      </c>
      <c r="ET109">
        <v>3856.45</v>
      </c>
      <c r="EU109">
        <v>832.97</v>
      </c>
      <c r="EV109">
        <v>1041.01</v>
      </c>
      <c r="EW109">
        <v>87.48</v>
      </c>
      <c r="EX109">
        <v>0</v>
      </c>
      <c r="EY109">
        <v>0</v>
      </c>
      <c r="FQ109">
        <v>0</v>
      </c>
      <c r="FR109">
        <v>0</v>
      </c>
      <c r="FS109">
        <v>2</v>
      </c>
      <c r="FX109">
        <v>97</v>
      </c>
      <c r="FY109">
        <v>51</v>
      </c>
      <c r="GA109" t="s">
        <v>3</v>
      </c>
      <c r="GD109">
        <v>1</v>
      </c>
      <c r="GF109">
        <v>1373106345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19201.939999999999</v>
      </c>
      <c r="GN109">
        <f>IF(OR(BI109=0,BI109=1),GM109-GX109,0)</f>
        <v>0</v>
      </c>
      <c r="GO109">
        <f>IF(BI109=2,GM109-GX109,0)</f>
        <v>19201.939999999999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ROUND((GT109),2)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>
      <c r="A110" s="2">
        <v>17</v>
      </c>
      <c r="B110" s="2">
        <v>1</v>
      </c>
      <c r="C110" s="2">
        <f>ROW(SmtRes!A43)</f>
        <v>43</v>
      </c>
      <c r="D110" s="2">
        <f>ROW(EtalonRes!A71)</f>
        <v>71</v>
      </c>
      <c r="E110" s="2" t="s">
        <v>28</v>
      </c>
      <c r="F110" s="2" t="s">
        <v>44</v>
      </c>
      <c r="G110" s="2" t="s">
        <v>108</v>
      </c>
      <c r="H110" s="2" t="s">
        <v>46</v>
      </c>
      <c r="I110" s="2">
        <v>45</v>
      </c>
      <c r="J110" s="2">
        <v>0</v>
      </c>
      <c r="K110" s="2">
        <v>45</v>
      </c>
      <c r="L110" s="2"/>
      <c r="M110" s="2"/>
      <c r="N110" s="2"/>
      <c r="O110" s="2">
        <f>ROUND(CP110,2)</f>
        <v>977.85</v>
      </c>
      <c r="P110" s="2">
        <f>ROUND((ROUND((AC110*AW110*I110),2)*BC110),2)</f>
        <v>0</v>
      </c>
      <c r="Q110" s="2">
        <f>(ROUND((ROUND(((ET110)*AV110*I110),2)*BB110),2)+ROUND((ROUND(((AE110-(EU110))*AV110*I110),2)*BS110),2))</f>
        <v>849.15</v>
      </c>
      <c r="R110" s="2">
        <f>ROUND((ROUND((AE110*AV110*I110),2)*BS110),2)</f>
        <v>238.05</v>
      </c>
      <c r="S110" s="2">
        <f>ROUND((ROUND((AF110*AV110*I110),2)*BA110),2)</f>
        <v>128.69999999999999</v>
      </c>
      <c r="T110" s="2">
        <f>ROUND(CU110*I110,2)</f>
        <v>0</v>
      </c>
      <c r="U110" s="2">
        <f>CV110*I110</f>
        <v>10.799999999999999</v>
      </c>
      <c r="V110" s="2">
        <f>CW110*I110</f>
        <v>0</v>
      </c>
      <c r="W110" s="2">
        <f>ROUND(CX110*I110,2)</f>
        <v>0</v>
      </c>
      <c r="X110" s="2">
        <f t="shared" si="72"/>
        <v>355.75</v>
      </c>
      <c r="Y110" s="2">
        <f t="shared" si="72"/>
        <v>187.04</v>
      </c>
      <c r="Z110" s="2"/>
      <c r="AA110" s="2">
        <v>78316029</v>
      </c>
      <c r="AB110" s="2">
        <f>ROUND((AC110+AD110+AF110),2)</f>
        <v>21.73</v>
      </c>
      <c r="AC110" s="2">
        <f>ROUND((ES110),2)</f>
        <v>0</v>
      </c>
      <c r="AD110" s="2">
        <f>ROUND((((ET110)-(EU110))+AE110),2)</f>
        <v>18.87</v>
      </c>
      <c r="AE110" s="2">
        <f t="shared" si="73"/>
        <v>5.29</v>
      </c>
      <c r="AF110" s="2">
        <f t="shared" si="73"/>
        <v>2.86</v>
      </c>
      <c r="AG110" s="2">
        <f>ROUND((AP110),2)</f>
        <v>0</v>
      </c>
      <c r="AH110" s="2">
        <f t="shared" si="74"/>
        <v>0.24</v>
      </c>
      <c r="AI110" s="2">
        <f t="shared" si="74"/>
        <v>0</v>
      </c>
      <c r="AJ110" s="2">
        <f>(AS110)</f>
        <v>0</v>
      </c>
      <c r="AK110" s="2">
        <v>21.73</v>
      </c>
      <c r="AL110" s="2">
        <v>0</v>
      </c>
      <c r="AM110" s="2">
        <v>18.87</v>
      </c>
      <c r="AN110" s="2">
        <v>5.29</v>
      </c>
      <c r="AO110" s="2">
        <v>2.86</v>
      </c>
      <c r="AP110" s="2">
        <v>0</v>
      </c>
      <c r="AQ110" s="2">
        <v>0.24</v>
      </c>
      <c r="AR110" s="2">
        <v>0</v>
      </c>
      <c r="AS110" s="2">
        <v>0</v>
      </c>
      <c r="AT110" s="2">
        <v>97</v>
      </c>
      <c r="AU110" s="2">
        <v>51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2</v>
      </c>
      <c r="BJ110" s="2" t="s">
        <v>47</v>
      </c>
      <c r="BK110" s="2"/>
      <c r="BL110" s="2"/>
      <c r="BM110" s="2">
        <v>67</v>
      </c>
      <c r="BN110" s="2">
        <v>0</v>
      </c>
      <c r="BO110" s="2" t="s">
        <v>3</v>
      </c>
      <c r="BP110" s="2">
        <v>0</v>
      </c>
      <c r="BQ110" s="2">
        <v>40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97</v>
      </c>
      <c r="CA110" s="2">
        <v>51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>(P110+Q110+S110)</f>
        <v>977.84999999999991</v>
      </c>
      <c r="CQ110" s="2">
        <f>ROUND((ROUND((AC110*AW110*1),2)*BC110),2)</f>
        <v>0</v>
      </c>
      <c r="CR110" s="2">
        <f>(ROUND((ROUND(((ET110)*AV110*1),2)*BB110),2)+ROUND((ROUND(((AE110-(EU110))*AV110*1),2)*BS110),2))</f>
        <v>18.87</v>
      </c>
      <c r="CS110" s="2">
        <f>ROUND((ROUND((AE110*AV110*1),2)*BS110),2)</f>
        <v>5.29</v>
      </c>
      <c r="CT110" s="2">
        <f>ROUND((ROUND((AF110*AV110*1),2)*BA110),2)</f>
        <v>2.86</v>
      </c>
      <c r="CU110" s="2">
        <f>AG110</f>
        <v>0</v>
      </c>
      <c r="CV110" s="2">
        <f>(AH110*AV110)</f>
        <v>0.24</v>
      </c>
      <c r="CW110" s="2">
        <f t="shared" si="75"/>
        <v>0</v>
      </c>
      <c r="CX110" s="2">
        <f t="shared" si="75"/>
        <v>0</v>
      </c>
      <c r="CY110" s="2">
        <f>(((S110+R110)*AT110)/100)</f>
        <v>355.7475</v>
      </c>
      <c r="CZ110" s="2">
        <f>(((S110+R110)*AU110)/100)</f>
        <v>187.04249999999999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46</v>
      </c>
      <c r="DW110" s="2" t="s">
        <v>46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78250120</v>
      </c>
      <c r="EF110" s="2">
        <v>40</v>
      </c>
      <c r="EG110" s="2" t="s">
        <v>35</v>
      </c>
      <c r="EH110" s="2">
        <v>0</v>
      </c>
      <c r="EI110" s="2" t="s">
        <v>3</v>
      </c>
      <c r="EJ110" s="2">
        <v>2</v>
      </c>
      <c r="EK110" s="2">
        <v>67</v>
      </c>
      <c r="EL110" s="2" t="s">
        <v>36</v>
      </c>
      <c r="EM110" s="2" t="s">
        <v>37</v>
      </c>
      <c r="EN110" s="2"/>
      <c r="EO110" s="2" t="s">
        <v>3</v>
      </c>
      <c r="EP110" s="2"/>
      <c r="EQ110" s="2">
        <v>512</v>
      </c>
      <c r="ER110" s="2">
        <v>21.73</v>
      </c>
      <c r="ES110" s="2">
        <v>0</v>
      </c>
      <c r="ET110" s="2">
        <v>18.87</v>
      </c>
      <c r="EU110" s="2">
        <v>5.29</v>
      </c>
      <c r="EV110" s="2">
        <v>2.86</v>
      </c>
      <c r="EW110" s="2">
        <v>0.24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2</v>
      </c>
      <c r="FT110" s="2"/>
      <c r="FU110" s="2"/>
      <c r="FV110" s="2"/>
      <c r="FW110" s="2"/>
      <c r="FX110" s="2">
        <v>97</v>
      </c>
      <c r="FY110" s="2">
        <v>51</v>
      </c>
      <c r="FZ110" s="2"/>
      <c r="GA110" s="2" t="s">
        <v>3</v>
      </c>
      <c r="GB110" s="2"/>
      <c r="GC110" s="2"/>
      <c r="GD110" s="2">
        <v>1</v>
      </c>
      <c r="GE110" s="2"/>
      <c r="GF110" s="2">
        <v>-352042775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1520.64</v>
      </c>
      <c r="GN110" s="2">
        <f>IF(OR(BI110=0,BI110=1),GM110-GX110,0)</f>
        <v>0</v>
      </c>
      <c r="GO110" s="2">
        <f>IF(BI110=2,GM110-GX110,0)</f>
        <v>1520.64</v>
      </c>
      <c r="GP110" s="2">
        <f>IF(BI110=4,GM110-GX110,0)</f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>ROUND((GT110),2)</f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>GV110*GW110</f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>
        <v>17</v>
      </c>
      <c r="B111">
        <v>1</v>
      </c>
      <c r="C111">
        <f>ROW(SmtRes!A44)</f>
        <v>44</v>
      </c>
      <c r="D111">
        <f>ROW(EtalonRes!A72)</f>
        <v>72</v>
      </c>
      <c r="E111" t="s">
        <v>28</v>
      </c>
      <c r="F111" t="s">
        <v>44</v>
      </c>
      <c r="G111" t="s">
        <v>108</v>
      </c>
      <c r="H111" t="s">
        <v>46</v>
      </c>
      <c r="I111">
        <v>45</v>
      </c>
      <c r="J111">
        <v>0</v>
      </c>
      <c r="K111">
        <v>45</v>
      </c>
      <c r="O111">
        <f>ROUND(CP111,2)</f>
        <v>29193.01</v>
      </c>
      <c r="P111">
        <f>ROUND((ROUND((AC111*AW111*I111),2)*BC111),2)</f>
        <v>0</v>
      </c>
      <c r="Q111">
        <f>(ROUND((ROUND(((ET111)*AV111*I111),2)*BB111),2)+ROUND((ROUND(((AE111-(EU111))*AV111*I111),2)*BS111),2))</f>
        <v>21455.03</v>
      </c>
      <c r="R111">
        <f>ROUND((ROUND((AE111*AV111*I111),2)*BS111),2)</f>
        <v>14312.9</v>
      </c>
      <c r="S111">
        <f>ROUND((ROUND((AF111*AV111*I111),2)*BA111),2)</f>
        <v>7737.98</v>
      </c>
      <c r="T111">
        <f>ROUND(CU111*I111,2)</f>
        <v>0</v>
      </c>
      <c r="U111">
        <f>CV111*I111</f>
        <v>11.523599999999998</v>
      </c>
      <c r="V111">
        <f>CW111*I111</f>
        <v>0</v>
      </c>
      <c r="W111">
        <f>ROUND(CX111*I111,2)</f>
        <v>0</v>
      </c>
      <c r="X111">
        <f t="shared" si="72"/>
        <v>21389.35</v>
      </c>
      <c r="Y111">
        <f t="shared" si="72"/>
        <v>11245.95</v>
      </c>
      <c r="AA111">
        <v>78316030</v>
      </c>
      <c r="AB111">
        <f>ROUND((AC111+AD111+AF111),2)</f>
        <v>21.73</v>
      </c>
      <c r="AC111">
        <f>ROUND((ES111),2)</f>
        <v>0</v>
      </c>
      <c r="AD111">
        <f>ROUND((((ET111)-(EU111))+AE111),2)</f>
        <v>18.87</v>
      </c>
      <c r="AE111">
        <f t="shared" si="73"/>
        <v>5.29</v>
      </c>
      <c r="AF111">
        <f t="shared" si="73"/>
        <v>2.86</v>
      </c>
      <c r="AG111">
        <f>ROUND((AP111),2)</f>
        <v>0</v>
      </c>
      <c r="AH111">
        <f t="shared" si="74"/>
        <v>0.24</v>
      </c>
      <c r="AI111">
        <f t="shared" si="74"/>
        <v>0</v>
      </c>
      <c r="AJ111">
        <f>(AS111)</f>
        <v>0</v>
      </c>
      <c r="AK111">
        <v>21.73</v>
      </c>
      <c r="AL111">
        <v>0</v>
      </c>
      <c r="AM111">
        <v>18.87</v>
      </c>
      <c r="AN111">
        <v>5.29</v>
      </c>
      <c r="AO111">
        <v>2.86</v>
      </c>
      <c r="AP111">
        <v>0</v>
      </c>
      <c r="AQ111">
        <v>0.24</v>
      </c>
      <c r="AR111">
        <v>0</v>
      </c>
      <c r="AS111">
        <v>0</v>
      </c>
      <c r="AT111">
        <v>97</v>
      </c>
      <c r="AU111">
        <v>51</v>
      </c>
      <c r="AV111">
        <v>1.0669999999999999</v>
      </c>
      <c r="AW111">
        <v>1.081</v>
      </c>
      <c r="AZ111">
        <v>1</v>
      </c>
      <c r="BA111">
        <v>56.35</v>
      </c>
      <c r="BB111">
        <v>23.68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47</v>
      </c>
      <c r="BM111">
        <v>67</v>
      </c>
      <c r="BN111">
        <v>0</v>
      </c>
      <c r="BO111" t="s">
        <v>44</v>
      </c>
      <c r="BP111">
        <v>1</v>
      </c>
      <c r="BQ111">
        <v>40</v>
      </c>
      <c r="BR111">
        <v>0</v>
      </c>
      <c r="BS111">
        <v>56.35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(P111+Q111+S111)</f>
        <v>29193.01</v>
      </c>
      <c r="CQ111">
        <f>ROUND((ROUND((AC111*AW111*1),2)*BC111),2)</f>
        <v>0</v>
      </c>
      <c r="CR111">
        <f>(ROUND((ROUND(((ET111)*AV111*1),2)*BB111),2)+ROUND((ROUND(((AE111-(EU111))*AV111*1),2)*BS111),2))</f>
        <v>476.68</v>
      </c>
      <c r="CS111">
        <f>ROUND((ROUND((AE111*AV111*1),2)*BS111),2)</f>
        <v>317.81</v>
      </c>
      <c r="CT111">
        <f>ROUND((ROUND((AF111*AV111*1),2)*BA111),2)</f>
        <v>171.87</v>
      </c>
      <c r="CU111">
        <f>AG111</f>
        <v>0</v>
      </c>
      <c r="CV111">
        <f>(AH111*AV111)</f>
        <v>0.25607999999999997</v>
      </c>
      <c r="CW111">
        <f t="shared" si="75"/>
        <v>0</v>
      </c>
      <c r="CX111">
        <f t="shared" si="75"/>
        <v>0</v>
      </c>
      <c r="CY111">
        <f>(((S111+R111)*AT111)/100)</f>
        <v>21389.353599999999</v>
      </c>
      <c r="CZ111">
        <f>(((S111+R111)*AU111)/100)</f>
        <v>11245.948799999998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46</v>
      </c>
      <c r="DW111" t="s">
        <v>46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78250120</v>
      </c>
      <c r="EF111">
        <v>40</v>
      </c>
      <c r="EG111" t="s">
        <v>35</v>
      </c>
      <c r="EH111">
        <v>0</v>
      </c>
      <c r="EI111" t="s">
        <v>3</v>
      </c>
      <c r="EJ111">
        <v>2</v>
      </c>
      <c r="EK111">
        <v>67</v>
      </c>
      <c r="EL111" t="s">
        <v>36</v>
      </c>
      <c r="EM111" t="s">
        <v>37</v>
      </c>
      <c r="EO111" t="s">
        <v>3</v>
      </c>
      <c r="EQ111">
        <v>512</v>
      </c>
      <c r="ER111">
        <v>21.73</v>
      </c>
      <c r="ES111">
        <v>0</v>
      </c>
      <c r="ET111">
        <v>18.87</v>
      </c>
      <c r="EU111">
        <v>5.29</v>
      </c>
      <c r="EV111">
        <v>2.86</v>
      </c>
      <c r="EW111">
        <v>0.24</v>
      </c>
      <c r="EX111">
        <v>0</v>
      </c>
      <c r="EY111">
        <v>0</v>
      </c>
      <c r="FQ111">
        <v>0</v>
      </c>
      <c r="FR111">
        <v>0</v>
      </c>
      <c r="FS111">
        <v>2</v>
      </c>
      <c r="FX111">
        <v>97</v>
      </c>
      <c r="FY111">
        <v>51</v>
      </c>
      <c r="GA111" t="s">
        <v>3</v>
      </c>
      <c r="GD111">
        <v>1</v>
      </c>
      <c r="GF111">
        <v>-352042775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61828.31</v>
      </c>
      <c r="GN111">
        <f>IF(OR(BI111=0,BI111=1),GM111-GX111,0)</f>
        <v>0</v>
      </c>
      <c r="GO111">
        <f>IF(BI111=2,GM111-GX111,0)</f>
        <v>61828.31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ROUND((GT111),2)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3" spans="1:206">
      <c r="A113" s="3">
        <v>51</v>
      </c>
      <c r="B113" s="3">
        <f>B104</f>
        <v>1</v>
      </c>
      <c r="C113" s="3">
        <f>A104</f>
        <v>4</v>
      </c>
      <c r="D113" s="3">
        <f>ROW(A104)</f>
        <v>104</v>
      </c>
      <c r="E113" s="3"/>
      <c r="F113" s="3" t="str">
        <f>IF(F104&lt;&gt;"",F104,"")</f>
        <v>Новый раздел</v>
      </c>
      <c r="G113" s="3" t="str">
        <f>IF(G104&lt;&gt;"",G104,"")</f>
        <v>Монтажные работы</v>
      </c>
      <c r="H113" s="3">
        <v>0</v>
      </c>
      <c r="I113" s="3"/>
      <c r="J113" s="3"/>
      <c r="K113" s="3"/>
      <c r="L113" s="3"/>
      <c r="M113" s="3"/>
      <c r="N113" s="3"/>
      <c r="O113" s="3">
        <f t="shared" ref="O113:T113" si="76">ROUND(AB113,2)</f>
        <v>1276.5899999999999</v>
      </c>
      <c r="P113" s="3">
        <f t="shared" si="76"/>
        <v>0</v>
      </c>
      <c r="Q113" s="3">
        <f t="shared" si="76"/>
        <v>1084.3900000000001</v>
      </c>
      <c r="R113" s="3">
        <f t="shared" si="76"/>
        <v>288.86</v>
      </c>
      <c r="S113" s="3">
        <f t="shared" si="76"/>
        <v>192.2</v>
      </c>
      <c r="T113" s="3">
        <f t="shared" si="76"/>
        <v>0</v>
      </c>
      <c r="U113" s="3">
        <f>AH113</f>
        <v>16.136279999999999</v>
      </c>
      <c r="V113" s="3">
        <f>AI113</f>
        <v>0</v>
      </c>
      <c r="W113" s="3">
        <f>ROUND(AJ113,2)</f>
        <v>0</v>
      </c>
      <c r="X113" s="3">
        <f>ROUND(AK113,2)</f>
        <v>466.63</v>
      </c>
      <c r="Y113" s="3">
        <f>ROUND(AL113,2)</f>
        <v>245.34</v>
      </c>
      <c r="Z113" s="3"/>
      <c r="AA113" s="3"/>
      <c r="AB113" s="3">
        <f>ROUND(SUMIF(AA108:AA111,"=78316029",O108:O111),2)</f>
        <v>1276.5899999999999</v>
      </c>
      <c r="AC113" s="3">
        <f>ROUND(SUMIF(AA108:AA111,"=78316029",P108:P111),2)</f>
        <v>0</v>
      </c>
      <c r="AD113" s="3">
        <f>ROUND(SUMIF(AA108:AA111,"=78316029",Q108:Q111),2)</f>
        <v>1084.3900000000001</v>
      </c>
      <c r="AE113" s="3">
        <f>ROUND(SUMIF(AA108:AA111,"=78316029",R108:R111),2)</f>
        <v>288.86</v>
      </c>
      <c r="AF113" s="3">
        <f>ROUND(SUMIF(AA108:AA111,"=78316029",S108:S111),2)</f>
        <v>192.2</v>
      </c>
      <c r="AG113" s="3">
        <f>ROUND(SUMIF(AA108:AA111,"=78316029",T108:T111),2)</f>
        <v>0</v>
      </c>
      <c r="AH113" s="3">
        <f>SUMIF(AA108:AA111,"=78316029",U108:U111)</f>
        <v>16.136279999999999</v>
      </c>
      <c r="AI113" s="3">
        <f>SUMIF(AA108:AA111,"=78316029",V108:V111)</f>
        <v>0</v>
      </c>
      <c r="AJ113" s="3">
        <f>ROUND(SUMIF(AA108:AA111,"=78316029",W108:W111),2)</f>
        <v>0</v>
      </c>
      <c r="AK113" s="3">
        <f>ROUND(SUMIF(AA108:AA111,"=78316029",X108:X111),2)</f>
        <v>466.63</v>
      </c>
      <c r="AL113" s="3">
        <f>ROUND(SUMIF(AA108:AA111,"=78316029",Y108:Y111),2)</f>
        <v>245.34</v>
      </c>
      <c r="AM113" s="3"/>
      <c r="AN113" s="3"/>
      <c r="AO113" s="3">
        <f t="shared" ref="AO113:BD113" si="77">ROUND(BX113,2)</f>
        <v>0</v>
      </c>
      <c r="AP113" s="3">
        <f t="shared" si="77"/>
        <v>0</v>
      </c>
      <c r="AQ113" s="3">
        <f t="shared" si="77"/>
        <v>0</v>
      </c>
      <c r="AR113" s="3">
        <f t="shared" si="77"/>
        <v>1988.56</v>
      </c>
      <c r="AS113" s="3">
        <f t="shared" si="77"/>
        <v>0</v>
      </c>
      <c r="AT113" s="3">
        <f t="shared" si="77"/>
        <v>1988.56</v>
      </c>
      <c r="AU113" s="3">
        <f t="shared" si="77"/>
        <v>0</v>
      </c>
      <c r="AV113" s="3">
        <f t="shared" si="77"/>
        <v>0</v>
      </c>
      <c r="AW113" s="3">
        <f t="shared" si="77"/>
        <v>0</v>
      </c>
      <c r="AX113" s="3">
        <f t="shared" si="77"/>
        <v>0</v>
      </c>
      <c r="AY113" s="3">
        <f t="shared" si="77"/>
        <v>0</v>
      </c>
      <c r="AZ113" s="3">
        <f t="shared" si="77"/>
        <v>0</v>
      </c>
      <c r="BA113" s="3">
        <f t="shared" si="77"/>
        <v>0</v>
      </c>
      <c r="BB113" s="3">
        <f t="shared" si="77"/>
        <v>0</v>
      </c>
      <c r="BC113" s="3">
        <f t="shared" si="77"/>
        <v>0</v>
      </c>
      <c r="BD113" s="3">
        <f t="shared" si="77"/>
        <v>0</v>
      </c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>
        <f>ROUND(SUMIF(AA108:AA111,"=78316029",FQ108:FQ111),2)</f>
        <v>0</v>
      </c>
      <c r="BY113" s="3">
        <f>ROUND(SUMIF(AA108:AA111,"=78316029",FR108:FR111),2)</f>
        <v>0</v>
      </c>
      <c r="BZ113" s="3">
        <f>ROUND(SUMIF(AA108:AA111,"=78316029",GL108:GL111),2)</f>
        <v>0</v>
      </c>
      <c r="CA113" s="3">
        <f>ROUND(SUMIF(AA108:AA111,"=78316029",GM108:GM111),2)</f>
        <v>1988.56</v>
      </c>
      <c r="CB113" s="3">
        <f>ROUND(SUMIF(AA108:AA111,"=78316029",GN108:GN111),2)</f>
        <v>0</v>
      </c>
      <c r="CC113" s="3">
        <f>ROUND(SUMIF(AA108:AA111,"=78316029",GO108:GO111),2)</f>
        <v>1988.56</v>
      </c>
      <c r="CD113" s="3">
        <f>ROUND(SUMIF(AA108:AA111,"=78316029",GP108:GP111),2)</f>
        <v>0</v>
      </c>
      <c r="CE113" s="3">
        <f>AC113-BX113</f>
        <v>0</v>
      </c>
      <c r="CF113" s="3">
        <f>AC113-BY113</f>
        <v>0</v>
      </c>
      <c r="CG113" s="3">
        <f>BX113-BZ113</f>
        <v>0</v>
      </c>
      <c r="CH113" s="3">
        <f>AC113-BX113-BY113+BZ113</f>
        <v>0</v>
      </c>
      <c r="CI113" s="3">
        <f>BY113-BZ113</f>
        <v>0</v>
      </c>
      <c r="CJ113" s="3">
        <f>ROUND(SUMIF(AA108:AA111,"=78316029",GX108:GX111),2)</f>
        <v>0</v>
      </c>
      <c r="CK113" s="3">
        <f>ROUND(SUMIF(AA108:AA111,"=78316029",GY108:GY111),2)</f>
        <v>0</v>
      </c>
      <c r="CL113" s="3">
        <f>ROUND(SUMIF(AA108:AA111,"=78316029",GZ108:GZ111),2)</f>
        <v>0</v>
      </c>
      <c r="CM113" s="3">
        <f>ROUND(SUMIF(AA108:AA111,"=78316029",HD108:HD111),2)</f>
        <v>0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4">
        <f t="shared" ref="DG113:DL113" si="78">ROUND(DT113,2)</f>
        <v>38222.050000000003</v>
      </c>
      <c r="DH113" s="4">
        <f t="shared" si="78"/>
        <v>0</v>
      </c>
      <c r="DI113" s="4">
        <f t="shared" si="78"/>
        <v>26665.79</v>
      </c>
      <c r="DJ113" s="4">
        <f t="shared" si="78"/>
        <v>17368.2</v>
      </c>
      <c r="DK113" s="4">
        <f t="shared" si="78"/>
        <v>11556.26</v>
      </c>
      <c r="DL113" s="4">
        <f t="shared" si="78"/>
        <v>0</v>
      </c>
      <c r="DM113" s="4">
        <f>DZ113</f>
        <v>17.21741076</v>
      </c>
      <c r="DN113" s="4">
        <f>EA113</f>
        <v>0</v>
      </c>
      <c r="DO113" s="4">
        <f>ROUND(EB113,2)</f>
        <v>0</v>
      </c>
      <c r="DP113" s="4">
        <f>ROUND(EC113,2)</f>
        <v>28056.720000000001</v>
      </c>
      <c r="DQ113" s="4">
        <f>ROUND(ED113,2)</f>
        <v>14751.48</v>
      </c>
      <c r="DR113" s="4"/>
      <c r="DS113" s="4"/>
      <c r="DT113" s="4">
        <f>ROUND(SUMIF(AA108:AA111,"=78316030",O108:O111),2)</f>
        <v>38222.050000000003</v>
      </c>
      <c r="DU113" s="4">
        <f>ROUND(SUMIF(AA108:AA111,"=78316030",P108:P111),2)</f>
        <v>0</v>
      </c>
      <c r="DV113" s="4">
        <f>ROUND(SUMIF(AA108:AA111,"=78316030",Q108:Q111),2)</f>
        <v>26665.79</v>
      </c>
      <c r="DW113" s="4">
        <f>ROUND(SUMIF(AA108:AA111,"=78316030",R108:R111),2)</f>
        <v>17368.2</v>
      </c>
      <c r="DX113" s="4">
        <f>ROUND(SUMIF(AA108:AA111,"=78316030",S108:S111),2)</f>
        <v>11556.26</v>
      </c>
      <c r="DY113" s="4">
        <f>ROUND(SUMIF(AA108:AA111,"=78316030",T108:T111),2)</f>
        <v>0</v>
      </c>
      <c r="DZ113" s="4">
        <f>SUMIF(AA108:AA111,"=78316030",U108:U111)</f>
        <v>17.21741076</v>
      </c>
      <c r="EA113" s="4">
        <f>SUMIF(AA108:AA111,"=78316030",V108:V111)</f>
        <v>0</v>
      </c>
      <c r="EB113" s="4">
        <f>ROUND(SUMIF(AA108:AA111,"=78316030",W108:W111),2)</f>
        <v>0</v>
      </c>
      <c r="EC113" s="4">
        <f>ROUND(SUMIF(AA108:AA111,"=78316030",X108:X111),2)</f>
        <v>28056.720000000001</v>
      </c>
      <c r="ED113" s="4">
        <f>ROUND(SUMIF(AA108:AA111,"=78316030",Y108:Y111),2)</f>
        <v>14751.48</v>
      </c>
      <c r="EE113" s="4"/>
      <c r="EF113" s="4"/>
      <c r="EG113" s="4">
        <f t="shared" ref="EG113:EV113" si="79">ROUND(FP113,2)</f>
        <v>0</v>
      </c>
      <c r="EH113" s="4">
        <f t="shared" si="79"/>
        <v>0</v>
      </c>
      <c r="EI113" s="4">
        <f t="shared" si="79"/>
        <v>0</v>
      </c>
      <c r="EJ113" s="4">
        <f t="shared" si="79"/>
        <v>81030.25</v>
      </c>
      <c r="EK113" s="4">
        <f t="shared" si="79"/>
        <v>0</v>
      </c>
      <c r="EL113" s="4">
        <f t="shared" si="79"/>
        <v>81030.25</v>
      </c>
      <c r="EM113" s="4">
        <f t="shared" si="79"/>
        <v>0</v>
      </c>
      <c r="EN113" s="4">
        <f t="shared" si="79"/>
        <v>0</v>
      </c>
      <c r="EO113" s="4">
        <f t="shared" si="79"/>
        <v>0</v>
      </c>
      <c r="EP113" s="4">
        <f t="shared" si="79"/>
        <v>0</v>
      </c>
      <c r="EQ113" s="4">
        <f t="shared" si="79"/>
        <v>0</v>
      </c>
      <c r="ER113" s="4">
        <f t="shared" si="79"/>
        <v>0</v>
      </c>
      <c r="ES113" s="4">
        <f t="shared" si="79"/>
        <v>0</v>
      </c>
      <c r="ET113" s="4">
        <f t="shared" si="79"/>
        <v>0</v>
      </c>
      <c r="EU113" s="4">
        <f t="shared" si="79"/>
        <v>0</v>
      </c>
      <c r="EV113" s="4">
        <f t="shared" si="79"/>
        <v>0</v>
      </c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>
        <f>ROUND(SUMIF(AA108:AA111,"=78316030",FQ108:FQ111),2)</f>
        <v>0</v>
      </c>
      <c r="FQ113" s="4">
        <f>ROUND(SUMIF(AA108:AA111,"=78316030",FR108:FR111),2)</f>
        <v>0</v>
      </c>
      <c r="FR113" s="4">
        <f>ROUND(SUMIF(AA108:AA111,"=78316030",GL108:GL111),2)</f>
        <v>0</v>
      </c>
      <c r="FS113" s="4">
        <f>ROUND(SUMIF(AA108:AA111,"=78316030",GM108:GM111),2)</f>
        <v>81030.25</v>
      </c>
      <c r="FT113" s="4">
        <f>ROUND(SUMIF(AA108:AA111,"=78316030",GN108:GN111),2)</f>
        <v>0</v>
      </c>
      <c r="FU113" s="4">
        <f>ROUND(SUMIF(AA108:AA111,"=78316030",GO108:GO111),2)</f>
        <v>81030.25</v>
      </c>
      <c r="FV113" s="4">
        <f>ROUND(SUMIF(AA108:AA111,"=78316030",GP108:GP111),2)</f>
        <v>0</v>
      </c>
      <c r="FW113" s="4">
        <f>DU113-FP113</f>
        <v>0</v>
      </c>
      <c r="FX113" s="4">
        <f>DU113-FQ113</f>
        <v>0</v>
      </c>
      <c r="FY113" s="4">
        <f>FP113-FR113</f>
        <v>0</v>
      </c>
      <c r="FZ113" s="4">
        <f>DU113-FP113-FQ113+FR113</f>
        <v>0</v>
      </c>
      <c r="GA113" s="4">
        <f>FQ113-FR113</f>
        <v>0</v>
      </c>
      <c r="GB113" s="4">
        <f>ROUND(SUMIF(AA108:AA111,"=78316030",GX108:GX111),2)</f>
        <v>0</v>
      </c>
      <c r="GC113" s="4">
        <f>ROUND(SUMIF(AA108:AA111,"=78316030",GY108:GY111),2)</f>
        <v>0</v>
      </c>
      <c r="GD113" s="4">
        <f>ROUND(SUMIF(AA108:AA111,"=78316030",GZ108:GZ111),2)</f>
        <v>0</v>
      </c>
      <c r="GE113" s="4">
        <f>ROUND(SUMIF(AA108:AA111,"=78316030",HD108:HD111),2)</f>
        <v>0</v>
      </c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>
        <v>0</v>
      </c>
    </row>
    <row r="115" spans="1:206">
      <c r="A115" s="5">
        <v>50</v>
      </c>
      <c r="B115" s="5">
        <v>0</v>
      </c>
      <c r="C115" s="5">
        <v>0</v>
      </c>
      <c r="D115" s="5">
        <v>1</v>
      </c>
      <c r="E115" s="5">
        <v>201</v>
      </c>
      <c r="F115" s="5">
        <f>ROUND(Source!O113,O115)</f>
        <v>1276.5899999999999</v>
      </c>
      <c r="G115" s="5" t="s">
        <v>48</v>
      </c>
      <c r="H115" s="5" t="s">
        <v>49</v>
      </c>
      <c r="I115" s="5"/>
      <c r="J115" s="5"/>
      <c r="K115" s="5">
        <v>201</v>
      </c>
      <c r="L115" s="5">
        <v>1</v>
      </c>
      <c r="M115" s="5">
        <v>3</v>
      </c>
      <c r="N115" s="5" t="s">
        <v>3</v>
      </c>
      <c r="O115" s="5">
        <v>2</v>
      </c>
      <c r="P115" s="5">
        <f>ROUND(Source!DG113,O115)</f>
        <v>38222.050000000003</v>
      </c>
      <c r="Q115" s="5"/>
      <c r="R115" s="5"/>
      <c r="S115" s="5"/>
      <c r="T115" s="5"/>
      <c r="U115" s="5"/>
      <c r="V115" s="5"/>
      <c r="W115" s="5">
        <v>1276.5899999999999</v>
      </c>
      <c r="X115" s="5">
        <v>1</v>
      </c>
      <c r="Y115" s="5">
        <v>1276.5899999999999</v>
      </c>
      <c r="Z115" s="5">
        <v>38222.050000000003</v>
      </c>
      <c r="AA115" s="5">
        <v>1</v>
      </c>
      <c r="AB115" s="5">
        <v>38222.050000000003</v>
      </c>
    </row>
    <row r="116" spans="1:206">
      <c r="A116" s="5">
        <v>50</v>
      </c>
      <c r="B116" s="5">
        <v>0</v>
      </c>
      <c r="C116" s="5">
        <v>0</v>
      </c>
      <c r="D116" s="5">
        <v>1</v>
      </c>
      <c r="E116" s="5">
        <v>202</v>
      </c>
      <c r="F116" s="5">
        <f>ROUND(Source!P113,O116)</f>
        <v>0</v>
      </c>
      <c r="G116" s="5" t="s">
        <v>50</v>
      </c>
      <c r="H116" s="5" t="s">
        <v>51</v>
      </c>
      <c r="I116" s="5"/>
      <c r="J116" s="5"/>
      <c r="K116" s="5">
        <v>202</v>
      </c>
      <c r="L116" s="5">
        <v>2</v>
      </c>
      <c r="M116" s="5">
        <v>3</v>
      </c>
      <c r="N116" s="5" t="s">
        <v>3</v>
      </c>
      <c r="O116" s="5">
        <v>2</v>
      </c>
      <c r="P116" s="5">
        <f>ROUND(Source!DH113,O116)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>
      <c r="A117" s="5">
        <v>50</v>
      </c>
      <c r="B117" s="5">
        <v>0</v>
      </c>
      <c r="C117" s="5">
        <v>0</v>
      </c>
      <c r="D117" s="5">
        <v>1</v>
      </c>
      <c r="E117" s="5">
        <v>222</v>
      </c>
      <c r="F117" s="5">
        <f>ROUND(Source!AO113,O117)</f>
        <v>0</v>
      </c>
      <c r="G117" s="5" t="s">
        <v>52</v>
      </c>
      <c r="H117" s="5" t="s">
        <v>53</v>
      </c>
      <c r="I117" s="5"/>
      <c r="J117" s="5"/>
      <c r="K117" s="5">
        <v>222</v>
      </c>
      <c r="L117" s="5">
        <v>3</v>
      </c>
      <c r="M117" s="5">
        <v>3</v>
      </c>
      <c r="N117" s="5" t="s">
        <v>3</v>
      </c>
      <c r="O117" s="5">
        <v>2</v>
      </c>
      <c r="P117" s="5">
        <f>ROUND(Source!EG113,O117)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>
      <c r="A118" s="5">
        <v>50</v>
      </c>
      <c r="B118" s="5">
        <v>0</v>
      </c>
      <c r="C118" s="5">
        <v>0</v>
      </c>
      <c r="D118" s="5">
        <v>1</v>
      </c>
      <c r="E118" s="5">
        <v>225</v>
      </c>
      <c r="F118" s="5">
        <f>ROUND(Source!AV113,O118)</f>
        <v>0</v>
      </c>
      <c r="G118" s="5" t="s">
        <v>54</v>
      </c>
      <c r="H118" s="5" t="s">
        <v>55</v>
      </c>
      <c r="I118" s="5"/>
      <c r="J118" s="5"/>
      <c r="K118" s="5">
        <v>225</v>
      </c>
      <c r="L118" s="5">
        <v>4</v>
      </c>
      <c r="M118" s="5">
        <v>3</v>
      </c>
      <c r="N118" s="5" t="s">
        <v>3</v>
      </c>
      <c r="O118" s="5">
        <v>2</v>
      </c>
      <c r="P118" s="5">
        <f>ROUND(Source!EN113,O118)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>
      <c r="A119" s="5">
        <v>50</v>
      </c>
      <c r="B119" s="5">
        <v>0</v>
      </c>
      <c r="C119" s="5">
        <v>0</v>
      </c>
      <c r="D119" s="5">
        <v>1</v>
      </c>
      <c r="E119" s="5">
        <v>226</v>
      </c>
      <c r="F119" s="5">
        <f>ROUND(Source!AW113,O119)</f>
        <v>0</v>
      </c>
      <c r="G119" s="5" t="s">
        <v>56</v>
      </c>
      <c r="H119" s="5" t="s">
        <v>57</v>
      </c>
      <c r="I119" s="5"/>
      <c r="J119" s="5"/>
      <c r="K119" s="5">
        <v>226</v>
      </c>
      <c r="L119" s="5">
        <v>5</v>
      </c>
      <c r="M119" s="5">
        <v>3</v>
      </c>
      <c r="N119" s="5" t="s">
        <v>3</v>
      </c>
      <c r="O119" s="5">
        <v>2</v>
      </c>
      <c r="P119" s="5">
        <f>ROUND(Source!EO113,O119)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>
      <c r="A120" s="5">
        <v>50</v>
      </c>
      <c r="B120" s="5">
        <v>0</v>
      </c>
      <c r="C120" s="5">
        <v>0</v>
      </c>
      <c r="D120" s="5">
        <v>1</v>
      </c>
      <c r="E120" s="5">
        <v>227</v>
      </c>
      <c r="F120" s="5">
        <f>ROUND(Source!AX113,O120)</f>
        <v>0</v>
      </c>
      <c r="G120" s="5" t="s">
        <v>58</v>
      </c>
      <c r="H120" s="5" t="s">
        <v>59</v>
      </c>
      <c r="I120" s="5"/>
      <c r="J120" s="5"/>
      <c r="K120" s="5">
        <v>227</v>
      </c>
      <c r="L120" s="5">
        <v>6</v>
      </c>
      <c r="M120" s="5">
        <v>3</v>
      </c>
      <c r="N120" s="5" t="s">
        <v>3</v>
      </c>
      <c r="O120" s="5">
        <v>2</v>
      </c>
      <c r="P120" s="5">
        <f>ROUND(Source!EP113,O120)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>
      <c r="A121" s="5">
        <v>50</v>
      </c>
      <c r="B121" s="5">
        <v>0</v>
      </c>
      <c r="C121" s="5">
        <v>0</v>
      </c>
      <c r="D121" s="5">
        <v>1</v>
      </c>
      <c r="E121" s="5">
        <v>228</v>
      </c>
      <c r="F121" s="5">
        <f>ROUND(Source!AY113,O121)</f>
        <v>0</v>
      </c>
      <c r="G121" s="5" t="s">
        <v>60</v>
      </c>
      <c r="H121" s="5" t="s">
        <v>61</v>
      </c>
      <c r="I121" s="5"/>
      <c r="J121" s="5"/>
      <c r="K121" s="5">
        <v>228</v>
      </c>
      <c r="L121" s="5">
        <v>7</v>
      </c>
      <c r="M121" s="5">
        <v>3</v>
      </c>
      <c r="N121" s="5" t="s">
        <v>3</v>
      </c>
      <c r="O121" s="5">
        <v>2</v>
      </c>
      <c r="P121" s="5">
        <f>ROUND(Source!EQ113,O121)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>
      <c r="A122" s="5">
        <v>50</v>
      </c>
      <c r="B122" s="5">
        <v>0</v>
      </c>
      <c r="C122" s="5">
        <v>0</v>
      </c>
      <c r="D122" s="5">
        <v>1</v>
      </c>
      <c r="E122" s="5">
        <v>216</v>
      </c>
      <c r="F122" s="5">
        <f>ROUND(Source!AP113,O122)</f>
        <v>0</v>
      </c>
      <c r="G122" s="5" t="s">
        <v>62</v>
      </c>
      <c r="H122" s="5" t="s">
        <v>63</v>
      </c>
      <c r="I122" s="5"/>
      <c r="J122" s="5"/>
      <c r="K122" s="5">
        <v>216</v>
      </c>
      <c r="L122" s="5">
        <v>8</v>
      </c>
      <c r="M122" s="5">
        <v>3</v>
      </c>
      <c r="N122" s="5" t="s">
        <v>3</v>
      </c>
      <c r="O122" s="5">
        <v>2</v>
      </c>
      <c r="P122" s="5">
        <f>ROUND(Source!EH113,O122)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>
      <c r="A123" s="5">
        <v>50</v>
      </c>
      <c r="B123" s="5">
        <v>0</v>
      </c>
      <c r="C123" s="5">
        <v>0</v>
      </c>
      <c r="D123" s="5">
        <v>1</v>
      </c>
      <c r="E123" s="5">
        <v>223</v>
      </c>
      <c r="F123" s="5">
        <f>ROUND(Source!AQ113,O123)</f>
        <v>0</v>
      </c>
      <c r="G123" s="5" t="s">
        <v>64</v>
      </c>
      <c r="H123" s="5" t="s">
        <v>65</v>
      </c>
      <c r="I123" s="5"/>
      <c r="J123" s="5"/>
      <c r="K123" s="5">
        <v>223</v>
      </c>
      <c r="L123" s="5">
        <v>9</v>
      </c>
      <c r="M123" s="5">
        <v>3</v>
      </c>
      <c r="N123" s="5" t="s">
        <v>3</v>
      </c>
      <c r="O123" s="5">
        <v>2</v>
      </c>
      <c r="P123" s="5">
        <f>ROUND(Source!EI113,O123)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>
      <c r="A124" s="5">
        <v>50</v>
      </c>
      <c r="B124" s="5">
        <v>0</v>
      </c>
      <c r="C124" s="5">
        <v>0</v>
      </c>
      <c r="D124" s="5">
        <v>1</v>
      </c>
      <c r="E124" s="5">
        <v>229</v>
      </c>
      <c r="F124" s="5">
        <f>ROUND(Source!AZ113,O124)</f>
        <v>0</v>
      </c>
      <c r="G124" s="5" t="s">
        <v>66</v>
      </c>
      <c r="H124" s="5" t="s">
        <v>67</v>
      </c>
      <c r="I124" s="5"/>
      <c r="J124" s="5"/>
      <c r="K124" s="5">
        <v>229</v>
      </c>
      <c r="L124" s="5">
        <v>10</v>
      </c>
      <c r="M124" s="5">
        <v>3</v>
      </c>
      <c r="N124" s="5" t="s">
        <v>3</v>
      </c>
      <c r="O124" s="5">
        <v>2</v>
      </c>
      <c r="P124" s="5">
        <f>ROUND(Source!ER113,O124)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>
      <c r="A125" s="5">
        <v>50</v>
      </c>
      <c r="B125" s="5">
        <v>0</v>
      </c>
      <c r="C125" s="5">
        <v>0</v>
      </c>
      <c r="D125" s="5">
        <v>1</v>
      </c>
      <c r="E125" s="5">
        <v>203</v>
      </c>
      <c r="F125" s="5">
        <f>ROUND(Source!Q113,O125)</f>
        <v>1084.3900000000001</v>
      </c>
      <c r="G125" s="5" t="s">
        <v>68</v>
      </c>
      <c r="H125" s="5" t="s">
        <v>69</v>
      </c>
      <c r="I125" s="5"/>
      <c r="J125" s="5"/>
      <c r="K125" s="5">
        <v>203</v>
      </c>
      <c r="L125" s="5">
        <v>11</v>
      </c>
      <c r="M125" s="5">
        <v>3</v>
      </c>
      <c r="N125" s="5" t="s">
        <v>3</v>
      </c>
      <c r="O125" s="5">
        <v>2</v>
      </c>
      <c r="P125" s="5">
        <f>ROUND(Source!DI113,O125)</f>
        <v>26665.79</v>
      </c>
      <c r="Q125" s="5"/>
      <c r="R125" s="5"/>
      <c r="S125" s="5"/>
      <c r="T125" s="5"/>
      <c r="U125" s="5"/>
      <c r="V125" s="5"/>
      <c r="W125" s="5">
        <v>1084.3900000000001</v>
      </c>
      <c r="X125" s="5">
        <v>1</v>
      </c>
      <c r="Y125" s="5">
        <v>1084.3900000000001</v>
      </c>
      <c r="Z125" s="5">
        <v>26665.79</v>
      </c>
      <c r="AA125" s="5">
        <v>1</v>
      </c>
      <c r="AB125" s="5">
        <v>26665.79</v>
      </c>
    </row>
    <row r="126" spans="1:206">
      <c r="A126" s="5">
        <v>50</v>
      </c>
      <c r="B126" s="5">
        <v>0</v>
      </c>
      <c r="C126" s="5">
        <v>0</v>
      </c>
      <c r="D126" s="5">
        <v>1</v>
      </c>
      <c r="E126" s="5">
        <v>231</v>
      </c>
      <c r="F126" s="5">
        <f>ROUND(Source!BB113,O126)</f>
        <v>0</v>
      </c>
      <c r="G126" s="5" t="s">
        <v>70</v>
      </c>
      <c r="H126" s="5" t="s">
        <v>71</v>
      </c>
      <c r="I126" s="5"/>
      <c r="J126" s="5"/>
      <c r="K126" s="5">
        <v>231</v>
      </c>
      <c r="L126" s="5">
        <v>12</v>
      </c>
      <c r="M126" s="5">
        <v>3</v>
      </c>
      <c r="N126" s="5" t="s">
        <v>3</v>
      </c>
      <c r="O126" s="5">
        <v>2</v>
      </c>
      <c r="P126" s="5">
        <f>ROUND(Source!ET113,O126)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>
      <c r="A127" s="5">
        <v>50</v>
      </c>
      <c r="B127" s="5">
        <v>0</v>
      </c>
      <c r="C127" s="5">
        <v>0</v>
      </c>
      <c r="D127" s="5">
        <v>1</v>
      </c>
      <c r="E127" s="5">
        <v>204</v>
      </c>
      <c r="F127" s="5">
        <f>ROUND(Source!R113,O127)</f>
        <v>288.86</v>
      </c>
      <c r="G127" s="5" t="s">
        <v>72</v>
      </c>
      <c r="H127" s="5" t="s">
        <v>73</v>
      </c>
      <c r="I127" s="5"/>
      <c r="J127" s="5"/>
      <c r="K127" s="5">
        <v>204</v>
      </c>
      <c r="L127" s="5">
        <v>13</v>
      </c>
      <c r="M127" s="5">
        <v>3</v>
      </c>
      <c r="N127" s="5" t="s">
        <v>3</v>
      </c>
      <c r="O127" s="5">
        <v>2</v>
      </c>
      <c r="P127" s="5">
        <f>ROUND(Source!DJ113,O127)</f>
        <v>17368.2</v>
      </c>
      <c r="Q127" s="5"/>
      <c r="R127" s="5"/>
      <c r="S127" s="5"/>
      <c r="T127" s="5"/>
      <c r="U127" s="5"/>
      <c r="V127" s="5"/>
      <c r="W127" s="5">
        <v>288.86</v>
      </c>
      <c r="X127" s="5">
        <v>1</v>
      </c>
      <c r="Y127" s="5">
        <v>288.86</v>
      </c>
      <c r="Z127" s="5">
        <v>17368.2</v>
      </c>
      <c r="AA127" s="5">
        <v>1</v>
      </c>
      <c r="AB127" s="5">
        <v>17368.2</v>
      </c>
    </row>
    <row r="128" spans="1:206">
      <c r="A128" s="5">
        <v>50</v>
      </c>
      <c r="B128" s="5">
        <v>0</v>
      </c>
      <c r="C128" s="5">
        <v>0</v>
      </c>
      <c r="D128" s="5">
        <v>1</v>
      </c>
      <c r="E128" s="5">
        <v>205</v>
      </c>
      <c r="F128" s="5">
        <f>ROUND(Source!S113,O128)</f>
        <v>192.2</v>
      </c>
      <c r="G128" s="5" t="s">
        <v>74</v>
      </c>
      <c r="H128" s="5" t="s">
        <v>75</v>
      </c>
      <c r="I128" s="5"/>
      <c r="J128" s="5"/>
      <c r="K128" s="5">
        <v>205</v>
      </c>
      <c r="L128" s="5">
        <v>14</v>
      </c>
      <c r="M128" s="5">
        <v>3</v>
      </c>
      <c r="N128" s="5" t="s">
        <v>3</v>
      </c>
      <c r="O128" s="5">
        <v>2</v>
      </c>
      <c r="P128" s="5">
        <f>ROUND(Source!DK113,O128)</f>
        <v>11556.26</v>
      </c>
      <c r="Q128" s="5"/>
      <c r="R128" s="5"/>
      <c r="S128" s="5"/>
      <c r="T128" s="5"/>
      <c r="U128" s="5"/>
      <c r="V128" s="5"/>
      <c r="W128" s="5">
        <v>192.2</v>
      </c>
      <c r="X128" s="5">
        <v>1</v>
      </c>
      <c r="Y128" s="5">
        <v>192.2</v>
      </c>
      <c r="Z128" s="5">
        <v>11556.26</v>
      </c>
      <c r="AA128" s="5">
        <v>1</v>
      </c>
      <c r="AB128" s="5">
        <v>11556.26</v>
      </c>
    </row>
    <row r="129" spans="1:88">
      <c r="A129" s="5">
        <v>50</v>
      </c>
      <c r="B129" s="5">
        <v>0</v>
      </c>
      <c r="C129" s="5">
        <v>0</v>
      </c>
      <c r="D129" s="5">
        <v>1</v>
      </c>
      <c r="E129" s="5">
        <v>232</v>
      </c>
      <c r="F129" s="5">
        <f>ROUND(Source!BC113,O129)</f>
        <v>0</v>
      </c>
      <c r="G129" s="5" t="s">
        <v>76</v>
      </c>
      <c r="H129" s="5" t="s">
        <v>77</v>
      </c>
      <c r="I129" s="5"/>
      <c r="J129" s="5"/>
      <c r="K129" s="5">
        <v>232</v>
      </c>
      <c r="L129" s="5">
        <v>15</v>
      </c>
      <c r="M129" s="5">
        <v>3</v>
      </c>
      <c r="N129" s="5" t="s">
        <v>3</v>
      </c>
      <c r="O129" s="5">
        <v>2</v>
      </c>
      <c r="P129" s="5">
        <f>ROUND(Source!EU113,O129)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88">
      <c r="A130" s="5">
        <v>50</v>
      </c>
      <c r="B130" s="5">
        <v>0</v>
      </c>
      <c r="C130" s="5">
        <v>0</v>
      </c>
      <c r="D130" s="5">
        <v>1</v>
      </c>
      <c r="E130" s="5">
        <v>214</v>
      </c>
      <c r="F130" s="5">
        <f>ROUND(Source!AS113,O130)</f>
        <v>0</v>
      </c>
      <c r="G130" s="5" t="s">
        <v>78</v>
      </c>
      <c r="H130" s="5" t="s">
        <v>79</v>
      </c>
      <c r="I130" s="5"/>
      <c r="J130" s="5"/>
      <c r="K130" s="5">
        <v>214</v>
      </c>
      <c r="L130" s="5">
        <v>16</v>
      </c>
      <c r="M130" s="5">
        <v>3</v>
      </c>
      <c r="N130" s="5" t="s">
        <v>3</v>
      </c>
      <c r="O130" s="5">
        <v>2</v>
      </c>
      <c r="P130" s="5">
        <f>ROUND(Source!EK113,O130)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88">
      <c r="A131" s="5">
        <v>50</v>
      </c>
      <c r="B131" s="5">
        <v>0</v>
      </c>
      <c r="C131" s="5">
        <v>0</v>
      </c>
      <c r="D131" s="5">
        <v>1</v>
      </c>
      <c r="E131" s="5">
        <v>215</v>
      </c>
      <c r="F131" s="5">
        <f>ROUND(Source!AT113,O131)</f>
        <v>1988.56</v>
      </c>
      <c r="G131" s="5" t="s">
        <v>80</v>
      </c>
      <c r="H131" s="5" t="s">
        <v>81</v>
      </c>
      <c r="I131" s="5"/>
      <c r="J131" s="5"/>
      <c r="K131" s="5">
        <v>215</v>
      </c>
      <c r="L131" s="5">
        <v>17</v>
      </c>
      <c r="M131" s="5">
        <v>3</v>
      </c>
      <c r="N131" s="5" t="s">
        <v>3</v>
      </c>
      <c r="O131" s="5">
        <v>2</v>
      </c>
      <c r="P131" s="5">
        <f>ROUND(Source!EL113,O131)</f>
        <v>81030.25</v>
      </c>
      <c r="Q131" s="5"/>
      <c r="R131" s="5"/>
      <c r="S131" s="5"/>
      <c r="T131" s="5"/>
      <c r="U131" s="5"/>
      <c r="V131" s="5"/>
      <c r="W131" s="5">
        <v>1988.56</v>
      </c>
      <c r="X131" s="5">
        <v>1</v>
      </c>
      <c r="Y131" s="5">
        <v>1988.56</v>
      </c>
      <c r="Z131" s="5">
        <v>81030.25</v>
      </c>
      <c r="AA131" s="5">
        <v>1</v>
      </c>
      <c r="AB131" s="5">
        <v>81030.25</v>
      </c>
    </row>
    <row r="132" spans="1:88">
      <c r="A132" s="5">
        <v>50</v>
      </c>
      <c r="B132" s="5">
        <v>0</v>
      </c>
      <c r="C132" s="5">
        <v>0</v>
      </c>
      <c r="D132" s="5">
        <v>1</v>
      </c>
      <c r="E132" s="5">
        <v>217</v>
      </c>
      <c r="F132" s="5">
        <f>ROUND(Source!AU113,O132)</f>
        <v>0</v>
      </c>
      <c r="G132" s="5" t="s">
        <v>82</v>
      </c>
      <c r="H132" s="5" t="s">
        <v>83</v>
      </c>
      <c r="I132" s="5"/>
      <c r="J132" s="5"/>
      <c r="K132" s="5">
        <v>217</v>
      </c>
      <c r="L132" s="5">
        <v>18</v>
      </c>
      <c r="M132" s="5">
        <v>3</v>
      </c>
      <c r="N132" s="5" t="s">
        <v>3</v>
      </c>
      <c r="O132" s="5">
        <v>2</v>
      </c>
      <c r="P132" s="5">
        <f>ROUND(Source!EM113,O132)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88">
      <c r="A133" s="5">
        <v>50</v>
      </c>
      <c r="B133" s="5">
        <v>0</v>
      </c>
      <c r="C133" s="5">
        <v>0</v>
      </c>
      <c r="D133" s="5">
        <v>1</v>
      </c>
      <c r="E133" s="5">
        <v>230</v>
      </c>
      <c r="F133" s="5">
        <f>ROUND(Source!BA113,O133)</f>
        <v>0</v>
      </c>
      <c r="G133" s="5" t="s">
        <v>84</v>
      </c>
      <c r="H133" s="5" t="s">
        <v>85</v>
      </c>
      <c r="I133" s="5"/>
      <c r="J133" s="5"/>
      <c r="K133" s="5">
        <v>230</v>
      </c>
      <c r="L133" s="5">
        <v>19</v>
      </c>
      <c r="M133" s="5">
        <v>3</v>
      </c>
      <c r="N133" s="5" t="s">
        <v>3</v>
      </c>
      <c r="O133" s="5">
        <v>2</v>
      </c>
      <c r="P133" s="5">
        <f>ROUND(Source!ES113,O133)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88">
      <c r="A134" s="5">
        <v>50</v>
      </c>
      <c r="B134" s="5">
        <v>0</v>
      </c>
      <c r="C134" s="5">
        <v>0</v>
      </c>
      <c r="D134" s="5">
        <v>1</v>
      </c>
      <c r="E134" s="5">
        <v>206</v>
      </c>
      <c r="F134" s="5">
        <f>ROUND(Source!T113,O134)</f>
        <v>0</v>
      </c>
      <c r="G134" s="5" t="s">
        <v>86</v>
      </c>
      <c r="H134" s="5" t="s">
        <v>87</v>
      </c>
      <c r="I134" s="5"/>
      <c r="J134" s="5"/>
      <c r="K134" s="5">
        <v>206</v>
      </c>
      <c r="L134" s="5">
        <v>20</v>
      </c>
      <c r="M134" s="5">
        <v>3</v>
      </c>
      <c r="N134" s="5" t="s">
        <v>3</v>
      </c>
      <c r="O134" s="5">
        <v>2</v>
      </c>
      <c r="P134" s="5">
        <f>ROUND(Source!DL113,O134)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88">
      <c r="A135" s="5">
        <v>50</v>
      </c>
      <c r="B135" s="5">
        <v>0</v>
      </c>
      <c r="C135" s="5">
        <v>0</v>
      </c>
      <c r="D135" s="5">
        <v>1</v>
      </c>
      <c r="E135" s="5">
        <v>207</v>
      </c>
      <c r="F135" s="5">
        <f>Source!U113</f>
        <v>16.136279999999999</v>
      </c>
      <c r="G135" s="5" t="s">
        <v>88</v>
      </c>
      <c r="H135" s="5" t="s">
        <v>89</v>
      </c>
      <c r="I135" s="5"/>
      <c r="J135" s="5"/>
      <c r="K135" s="5">
        <v>207</v>
      </c>
      <c r="L135" s="5">
        <v>21</v>
      </c>
      <c r="M135" s="5">
        <v>3</v>
      </c>
      <c r="N135" s="5" t="s">
        <v>3</v>
      </c>
      <c r="O135" s="5">
        <v>-1</v>
      </c>
      <c r="P135" s="5">
        <f>Source!DM113</f>
        <v>17.21741076</v>
      </c>
      <c r="Q135" s="5"/>
      <c r="R135" s="5"/>
      <c r="S135" s="5"/>
      <c r="T135" s="5"/>
      <c r="U135" s="5"/>
      <c r="V135" s="5"/>
      <c r="W135" s="5">
        <v>16.136279999999999</v>
      </c>
      <c r="X135" s="5">
        <v>1</v>
      </c>
      <c r="Y135" s="5">
        <v>16.136279999999999</v>
      </c>
      <c r="Z135" s="5">
        <v>17.21741076</v>
      </c>
      <c r="AA135" s="5">
        <v>1</v>
      </c>
      <c r="AB135" s="5">
        <v>17.21741076</v>
      </c>
    </row>
    <row r="136" spans="1:88">
      <c r="A136" s="5">
        <v>50</v>
      </c>
      <c r="B136" s="5">
        <v>0</v>
      </c>
      <c r="C136" s="5">
        <v>0</v>
      </c>
      <c r="D136" s="5">
        <v>1</v>
      </c>
      <c r="E136" s="5">
        <v>208</v>
      </c>
      <c r="F136" s="5">
        <f>Source!V113</f>
        <v>0</v>
      </c>
      <c r="G136" s="5" t="s">
        <v>90</v>
      </c>
      <c r="H136" s="5" t="s">
        <v>91</v>
      </c>
      <c r="I136" s="5"/>
      <c r="J136" s="5"/>
      <c r="K136" s="5">
        <v>208</v>
      </c>
      <c r="L136" s="5">
        <v>22</v>
      </c>
      <c r="M136" s="5">
        <v>3</v>
      </c>
      <c r="N136" s="5" t="s">
        <v>3</v>
      </c>
      <c r="O136" s="5">
        <v>-1</v>
      </c>
      <c r="P136" s="5">
        <f>Source!DN113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88">
      <c r="A137" s="5">
        <v>50</v>
      </c>
      <c r="B137" s="5">
        <v>0</v>
      </c>
      <c r="C137" s="5">
        <v>0</v>
      </c>
      <c r="D137" s="5">
        <v>1</v>
      </c>
      <c r="E137" s="5">
        <v>209</v>
      </c>
      <c r="F137" s="5">
        <f>ROUND(Source!W113,O137)</f>
        <v>0</v>
      </c>
      <c r="G137" s="5" t="s">
        <v>92</v>
      </c>
      <c r="H137" s="5" t="s">
        <v>93</v>
      </c>
      <c r="I137" s="5"/>
      <c r="J137" s="5"/>
      <c r="K137" s="5">
        <v>209</v>
      </c>
      <c r="L137" s="5">
        <v>23</v>
      </c>
      <c r="M137" s="5">
        <v>3</v>
      </c>
      <c r="N137" s="5" t="s">
        <v>3</v>
      </c>
      <c r="O137" s="5">
        <v>2</v>
      </c>
      <c r="P137" s="5">
        <f>ROUND(Source!DO113,O137)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88">
      <c r="A138" s="5">
        <v>50</v>
      </c>
      <c r="B138" s="5">
        <v>0</v>
      </c>
      <c r="C138" s="5">
        <v>0</v>
      </c>
      <c r="D138" s="5">
        <v>1</v>
      </c>
      <c r="E138" s="5">
        <v>233</v>
      </c>
      <c r="F138" s="5">
        <f>ROUND(Source!BD113,O138)</f>
        <v>0</v>
      </c>
      <c r="G138" s="5" t="s">
        <v>94</v>
      </c>
      <c r="H138" s="5" t="s">
        <v>95</v>
      </c>
      <c r="I138" s="5"/>
      <c r="J138" s="5"/>
      <c r="K138" s="5">
        <v>233</v>
      </c>
      <c r="L138" s="5">
        <v>24</v>
      </c>
      <c r="M138" s="5">
        <v>3</v>
      </c>
      <c r="N138" s="5" t="s">
        <v>3</v>
      </c>
      <c r="O138" s="5">
        <v>2</v>
      </c>
      <c r="P138" s="5">
        <f>ROUND(Source!EV113,O138)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88">
      <c r="A139" s="5">
        <v>50</v>
      </c>
      <c r="B139" s="5">
        <v>0</v>
      </c>
      <c r="C139" s="5">
        <v>0</v>
      </c>
      <c r="D139" s="5">
        <v>1</v>
      </c>
      <c r="E139" s="5">
        <v>210</v>
      </c>
      <c r="F139" s="5">
        <f>ROUND(Source!X113,O139)</f>
        <v>466.63</v>
      </c>
      <c r="G139" s="5" t="s">
        <v>96</v>
      </c>
      <c r="H139" s="5" t="s">
        <v>97</v>
      </c>
      <c r="I139" s="5"/>
      <c r="J139" s="5"/>
      <c r="K139" s="5">
        <v>210</v>
      </c>
      <c r="L139" s="5">
        <v>25</v>
      </c>
      <c r="M139" s="5">
        <v>3</v>
      </c>
      <c r="N139" s="5" t="s">
        <v>3</v>
      </c>
      <c r="O139" s="5">
        <v>2</v>
      </c>
      <c r="P139" s="5">
        <f>ROUND(Source!DP113,O139)</f>
        <v>28056.720000000001</v>
      </c>
      <c r="Q139" s="5"/>
      <c r="R139" s="5"/>
      <c r="S139" s="5"/>
      <c r="T139" s="5"/>
      <c r="U139" s="5"/>
      <c r="V139" s="5"/>
      <c r="W139" s="5">
        <v>466.63</v>
      </c>
      <c r="X139" s="5">
        <v>1</v>
      </c>
      <c r="Y139" s="5">
        <v>466.63</v>
      </c>
      <c r="Z139" s="5">
        <v>28056.720000000001</v>
      </c>
      <c r="AA139" s="5">
        <v>1</v>
      </c>
      <c r="AB139" s="5">
        <v>28056.720000000001</v>
      </c>
    </row>
    <row r="140" spans="1:88">
      <c r="A140" s="5">
        <v>50</v>
      </c>
      <c r="B140" s="5">
        <v>0</v>
      </c>
      <c r="C140" s="5">
        <v>0</v>
      </c>
      <c r="D140" s="5">
        <v>1</v>
      </c>
      <c r="E140" s="5">
        <v>211</v>
      </c>
      <c r="F140" s="5">
        <f>ROUND(Source!Y113,O140)</f>
        <v>245.34</v>
      </c>
      <c r="G140" s="5" t="s">
        <v>98</v>
      </c>
      <c r="H140" s="5" t="s">
        <v>99</v>
      </c>
      <c r="I140" s="5"/>
      <c r="J140" s="5"/>
      <c r="K140" s="5">
        <v>211</v>
      </c>
      <c r="L140" s="5">
        <v>26</v>
      </c>
      <c r="M140" s="5">
        <v>3</v>
      </c>
      <c r="N140" s="5" t="s">
        <v>3</v>
      </c>
      <c r="O140" s="5">
        <v>2</v>
      </c>
      <c r="P140" s="5">
        <f>ROUND(Source!DQ113,O140)</f>
        <v>14751.48</v>
      </c>
      <c r="Q140" s="5"/>
      <c r="R140" s="5"/>
      <c r="S140" s="5"/>
      <c r="T140" s="5"/>
      <c r="U140" s="5"/>
      <c r="V140" s="5"/>
      <c r="W140" s="5">
        <v>245.34</v>
      </c>
      <c r="X140" s="5">
        <v>1</v>
      </c>
      <c r="Y140" s="5">
        <v>245.34</v>
      </c>
      <c r="Z140" s="5">
        <v>14751.48</v>
      </c>
      <c r="AA140" s="5">
        <v>1</v>
      </c>
      <c r="AB140" s="5">
        <v>14751.48</v>
      </c>
    </row>
    <row r="141" spans="1:88">
      <c r="A141" s="5">
        <v>50</v>
      </c>
      <c r="B141" s="5">
        <v>0</v>
      </c>
      <c r="C141" s="5">
        <v>0</v>
      </c>
      <c r="D141" s="5">
        <v>1</v>
      </c>
      <c r="E141" s="5">
        <v>224</v>
      </c>
      <c r="F141" s="5">
        <f>ROUND(Source!AR113,O141)</f>
        <v>1988.56</v>
      </c>
      <c r="G141" s="5" t="s">
        <v>100</v>
      </c>
      <c r="H141" s="5" t="s">
        <v>101</v>
      </c>
      <c r="I141" s="5"/>
      <c r="J141" s="5"/>
      <c r="K141" s="5">
        <v>224</v>
      </c>
      <c r="L141" s="5">
        <v>27</v>
      </c>
      <c r="M141" s="5">
        <v>3</v>
      </c>
      <c r="N141" s="5" t="s">
        <v>3</v>
      </c>
      <c r="O141" s="5">
        <v>2</v>
      </c>
      <c r="P141" s="5">
        <f>ROUND(Source!EJ113,O141)</f>
        <v>81030.25</v>
      </c>
      <c r="Q141" s="5"/>
      <c r="R141" s="5"/>
      <c r="S141" s="5"/>
      <c r="T141" s="5"/>
      <c r="U141" s="5"/>
      <c r="V141" s="5"/>
      <c r="W141" s="5">
        <v>1988.56</v>
      </c>
      <c r="X141" s="5">
        <v>1</v>
      </c>
      <c r="Y141" s="5">
        <v>1988.56</v>
      </c>
      <c r="Z141" s="5">
        <v>81030.25</v>
      </c>
      <c r="AA141" s="5">
        <v>1</v>
      </c>
      <c r="AB141" s="5">
        <v>81030.25</v>
      </c>
    </row>
    <row r="143" spans="1:88">
      <c r="A143" s="1">
        <v>4</v>
      </c>
      <c r="B143" s="1">
        <v>1</v>
      </c>
      <c r="C143" s="1"/>
      <c r="D143" s="1">
        <f>ROW(A176)</f>
        <v>176</v>
      </c>
      <c r="E143" s="1"/>
      <c r="F143" s="1" t="s">
        <v>14</v>
      </c>
      <c r="G143" s="1" t="s">
        <v>109</v>
      </c>
      <c r="H143" s="1" t="s">
        <v>3</v>
      </c>
      <c r="I143" s="1">
        <v>0</v>
      </c>
      <c r="J143" s="1"/>
      <c r="K143" s="1">
        <v>-1</v>
      </c>
      <c r="L143" s="1"/>
      <c r="M143" s="1" t="s">
        <v>3</v>
      </c>
      <c r="N143" s="1"/>
      <c r="O143" s="1"/>
      <c r="P143" s="1"/>
      <c r="Q143" s="1"/>
      <c r="R143" s="1"/>
      <c r="S143" s="1">
        <v>0</v>
      </c>
      <c r="T143" s="1">
        <v>0</v>
      </c>
      <c r="U143" s="1" t="s">
        <v>3</v>
      </c>
      <c r="V143" s="1">
        <v>0</v>
      </c>
      <c r="W143" s="1"/>
      <c r="X143" s="1"/>
      <c r="Y143" s="1"/>
      <c r="Z143" s="1"/>
      <c r="AA143" s="1"/>
      <c r="AB143" s="1" t="s">
        <v>3</v>
      </c>
      <c r="AC143" s="1" t="s">
        <v>3</v>
      </c>
      <c r="AD143" s="1" t="s">
        <v>3</v>
      </c>
      <c r="AE143" s="1" t="s">
        <v>3</v>
      </c>
      <c r="AF143" s="1" t="s">
        <v>3</v>
      </c>
      <c r="AG143" s="1" t="s">
        <v>3</v>
      </c>
      <c r="AH143" s="1"/>
      <c r="AI143" s="1"/>
      <c r="AJ143" s="1"/>
      <c r="AK143" s="1"/>
      <c r="AL143" s="1"/>
      <c r="AM143" s="1"/>
      <c r="AN143" s="1"/>
      <c r="AO143" s="1"/>
      <c r="AP143" s="1" t="s">
        <v>3</v>
      </c>
      <c r="AQ143" s="1" t="s">
        <v>3</v>
      </c>
      <c r="AR143" s="1" t="s">
        <v>3</v>
      </c>
      <c r="AS143" s="1"/>
      <c r="AT143" s="1"/>
      <c r="AU143" s="1"/>
      <c r="AV143" s="1"/>
      <c r="AW143" s="1"/>
      <c r="AX143" s="1"/>
      <c r="AY143" s="1"/>
      <c r="AZ143" s="1" t="s">
        <v>3</v>
      </c>
      <c r="BA143" s="1"/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3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3</v>
      </c>
      <c r="BO143" s="1" t="s">
        <v>3</v>
      </c>
      <c r="BP143" s="1" t="s">
        <v>3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55">
      <c r="A145" s="3">
        <v>52</v>
      </c>
      <c r="B145" s="3">
        <f t="shared" ref="B145:G145" si="80">B176</f>
        <v>1</v>
      </c>
      <c r="C145" s="3">
        <f t="shared" si="80"/>
        <v>4</v>
      </c>
      <c r="D145" s="3">
        <f t="shared" si="80"/>
        <v>143</v>
      </c>
      <c r="E145" s="3">
        <f t="shared" si="80"/>
        <v>0</v>
      </c>
      <c r="F145" s="3" t="str">
        <f t="shared" si="80"/>
        <v>Новый раздел</v>
      </c>
      <c r="G145" s="3" t="str">
        <f t="shared" si="80"/>
        <v>Материалы</v>
      </c>
      <c r="H145" s="3"/>
      <c r="I145" s="3"/>
      <c r="J145" s="3"/>
      <c r="K145" s="3"/>
      <c r="L145" s="3"/>
      <c r="M145" s="3"/>
      <c r="N145" s="3"/>
      <c r="O145" s="3">
        <f t="shared" ref="O145:AT145" si="81">O176</f>
        <v>9661.0300000000007</v>
      </c>
      <c r="P145" s="3">
        <f t="shared" si="81"/>
        <v>9661.0300000000007</v>
      </c>
      <c r="Q145" s="3">
        <f t="shared" si="81"/>
        <v>0</v>
      </c>
      <c r="R145" s="3">
        <f t="shared" si="81"/>
        <v>0</v>
      </c>
      <c r="S145" s="3">
        <f t="shared" si="81"/>
        <v>0</v>
      </c>
      <c r="T145" s="3">
        <f t="shared" si="81"/>
        <v>0</v>
      </c>
      <c r="U145" s="3">
        <f t="shared" si="81"/>
        <v>0</v>
      </c>
      <c r="V145" s="3">
        <f t="shared" si="81"/>
        <v>0</v>
      </c>
      <c r="W145" s="3">
        <f t="shared" si="81"/>
        <v>0</v>
      </c>
      <c r="X145" s="3">
        <f t="shared" si="81"/>
        <v>0</v>
      </c>
      <c r="Y145" s="3">
        <f t="shared" si="81"/>
        <v>0</v>
      </c>
      <c r="Z145" s="3">
        <f t="shared" si="81"/>
        <v>0</v>
      </c>
      <c r="AA145" s="3">
        <f t="shared" si="81"/>
        <v>0</v>
      </c>
      <c r="AB145" s="3">
        <f t="shared" si="81"/>
        <v>9661.0300000000007</v>
      </c>
      <c r="AC145" s="3">
        <f t="shared" si="81"/>
        <v>9661.0300000000007</v>
      </c>
      <c r="AD145" s="3">
        <f t="shared" si="81"/>
        <v>0</v>
      </c>
      <c r="AE145" s="3">
        <f t="shared" si="81"/>
        <v>0</v>
      </c>
      <c r="AF145" s="3">
        <f t="shared" si="81"/>
        <v>0</v>
      </c>
      <c r="AG145" s="3">
        <f t="shared" si="81"/>
        <v>0</v>
      </c>
      <c r="AH145" s="3">
        <f t="shared" si="81"/>
        <v>0</v>
      </c>
      <c r="AI145" s="3">
        <f t="shared" si="81"/>
        <v>0</v>
      </c>
      <c r="AJ145" s="3">
        <f t="shared" si="81"/>
        <v>0</v>
      </c>
      <c r="AK145" s="3">
        <f t="shared" si="81"/>
        <v>0</v>
      </c>
      <c r="AL145" s="3">
        <f t="shared" si="81"/>
        <v>0</v>
      </c>
      <c r="AM145" s="3">
        <f t="shared" si="81"/>
        <v>0</v>
      </c>
      <c r="AN145" s="3">
        <f t="shared" si="81"/>
        <v>0</v>
      </c>
      <c r="AO145" s="3">
        <f t="shared" si="81"/>
        <v>0</v>
      </c>
      <c r="AP145" s="3">
        <f t="shared" si="81"/>
        <v>0</v>
      </c>
      <c r="AQ145" s="3">
        <f t="shared" si="81"/>
        <v>0</v>
      </c>
      <c r="AR145" s="3">
        <f t="shared" si="81"/>
        <v>9661.0300000000007</v>
      </c>
      <c r="AS145" s="3">
        <f t="shared" si="81"/>
        <v>7673.52</v>
      </c>
      <c r="AT145" s="3">
        <f t="shared" si="81"/>
        <v>1987.51</v>
      </c>
      <c r="AU145" s="3">
        <f t="shared" ref="AU145:BZ145" si="82">AU176</f>
        <v>0</v>
      </c>
      <c r="AV145" s="3">
        <f t="shared" si="82"/>
        <v>9661.0300000000007</v>
      </c>
      <c r="AW145" s="3">
        <f t="shared" si="82"/>
        <v>9661.0300000000007</v>
      </c>
      <c r="AX145" s="3">
        <f t="shared" si="82"/>
        <v>0</v>
      </c>
      <c r="AY145" s="3">
        <f t="shared" si="82"/>
        <v>9661.0300000000007</v>
      </c>
      <c r="AZ145" s="3">
        <f t="shared" si="82"/>
        <v>0</v>
      </c>
      <c r="BA145" s="3">
        <f t="shared" si="82"/>
        <v>0</v>
      </c>
      <c r="BB145" s="3">
        <f t="shared" si="82"/>
        <v>0</v>
      </c>
      <c r="BC145" s="3">
        <f t="shared" si="82"/>
        <v>0</v>
      </c>
      <c r="BD145" s="3">
        <f t="shared" si="82"/>
        <v>0</v>
      </c>
      <c r="BE145" s="3">
        <f t="shared" si="82"/>
        <v>0</v>
      </c>
      <c r="BF145" s="3">
        <f t="shared" si="82"/>
        <v>0</v>
      </c>
      <c r="BG145" s="3">
        <f t="shared" si="82"/>
        <v>0</v>
      </c>
      <c r="BH145" s="3">
        <f t="shared" si="82"/>
        <v>0</v>
      </c>
      <c r="BI145" s="3">
        <f t="shared" si="82"/>
        <v>0</v>
      </c>
      <c r="BJ145" s="3">
        <f t="shared" si="82"/>
        <v>0</v>
      </c>
      <c r="BK145" s="3">
        <f t="shared" si="82"/>
        <v>0</v>
      </c>
      <c r="BL145" s="3">
        <f t="shared" si="82"/>
        <v>0</v>
      </c>
      <c r="BM145" s="3">
        <f t="shared" si="82"/>
        <v>0</v>
      </c>
      <c r="BN145" s="3">
        <f t="shared" si="82"/>
        <v>0</v>
      </c>
      <c r="BO145" s="3">
        <f t="shared" si="82"/>
        <v>0</v>
      </c>
      <c r="BP145" s="3">
        <f t="shared" si="82"/>
        <v>0</v>
      </c>
      <c r="BQ145" s="3">
        <f t="shared" si="82"/>
        <v>0</v>
      </c>
      <c r="BR145" s="3">
        <f t="shared" si="82"/>
        <v>0</v>
      </c>
      <c r="BS145" s="3">
        <f t="shared" si="82"/>
        <v>0</v>
      </c>
      <c r="BT145" s="3">
        <f t="shared" si="82"/>
        <v>0</v>
      </c>
      <c r="BU145" s="3">
        <f t="shared" si="82"/>
        <v>0</v>
      </c>
      <c r="BV145" s="3">
        <f t="shared" si="82"/>
        <v>0</v>
      </c>
      <c r="BW145" s="3">
        <f t="shared" si="82"/>
        <v>0</v>
      </c>
      <c r="BX145" s="3">
        <f t="shared" si="82"/>
        <v>0</v>
      </c>
      <c r="BY145" s="3">
        <f t="shared" si="82"/>
        <v>0</v>
      </c>
      <c r="BZ145" s="3">
        <f t="shared" si="82"/>
        <v>0</v>
      </c>
      <c r="CA145" s="3">
        <f t="shared" ref="CA145:DF145" si="83">CA176</f>
        <v>9661.0300000000007</v>
      </c>
      <c r="CB145" s="3">
        <f t="shared" si="83"/>
        <v>7673.52</v>
      </c>
      <c r="CC145" s="3">
        <f t="shared" si="83"/>
        <v>1987.51</v>
      </c>
      <c r="CD145" s="3">
        <f t="shared" si="83"/>
        <v>0</v>
      </c>
      <c r="CE145" s="3">
        <f t="shared" si="83"/>
        <v>9661.0300000000007</v>
      </c>
      <c r="CF145" s="3">
        <f t="shared" si="83"/>
        <v>9661.0300000000007</v>
      </c>
      <c r="CG145" s="3">
        <f t="shared" si="83"/>
        <v>0</v>
      </c>
      <c r="CH145" s="3">
        <f t="shared" si="83"/>
        <v>9661.0300000000007</v>
      </c>
      <c r="CI145" s="3">
        <f t="shared" si="83"/>
        <v>0</v>
      </c>
      <c r="CJ145" s="3">
        <f t="shared" si="83"/>
        <v>0</v>
      </c>
      <c r="CK145" s="3">
        <f t="shared" si="83"/>
        <v>0</v>
      </c>
      <c r="CL145" s="3">
        <f t="shared" si="83"/>
        <v>0</v>
      </c>
      <c r="CM145" s="3">
        <f t="shared" si="83"/>
        <v>0</v>
      </c>
      <c r="CN145" s="3">
        <f t="shared" si="83"/>
        <v>0</v>
      </c>
      <c r="CO145" s="3">
        <f t="shared" si="83"/>
        <v>0</v>
      </c>
      <c r="CP145" s="3">
        <f t="shared" si="83"/>
        <v>0</v>
      </c>
      <c r="CQ145" s="3">
        <f t="shared" si="83"/>
        <v>0</v>
      </c>
      <c r="CR145" s="3">
        <f t="shared" si="83"/>
        <v>0</v>
      </c>
      <c r="CS145" s="3">
        <f t="shared" si="83"/>
        <v>0</v>
      </c>
      <c r="CT145" s="3">
        <f t="shared" si="83"/>
        <v>0</v>
      </c>
      <c r="CU145" s="3">
        <f t="shared" si="83"/>
        <v>0</v>
      </c>
      <c r="CV145" s="3">
        <f t="shared" si="83"/>
        <v>0</v>
      </c>
      <c r="CW145" s="3">
        <f t="shared" si="83"/>
        <v>0</v>
      </c>
      <c r="CX145" s="3">
        <f t="shared" si="83"/>
        <v>0</v>
      </c>
      <c r="CY145" s="3">
        <f t="shared" si="83"/>
        <v>0</v>
      </c>
      <c r="CZ145" s="3">
        <f t="shared" si="83"/>
        <v>0</v>
      </c>
      <c r="DA145" s="3">
        <f t="shared" si="83"/>
        <v>0</v>
      </c>
      <c r="DB145" s="3">
        <f t="shared" si="83"/>
        <v>0</v>
      </c>
      <c r="DC145" s="3">
        <f t="shared" si="83"/>
        <v>0</v>
      </c>
      <c r="DD145" s="3">
        <f t="shared" si="83"/>
        <v>0</v>
      </c>
      <c r="DE145" s="3">
        <f t="shared" si="83"/>
        <v>0</v>
      </c>
      <c r="DF145" s="3">
        <f t="shared" si="83"/>
        <v>0</v>
      </c>
      <c r="DG145" s="4">
        <f t="shared" ref="DG145:EL145" si="84">DG176</f>
        <v>78566.14</v>
      </c>
      <c r="DH145" s="4">
        <f t="shared" si="84"/>
        <v>78566.14</v>
      </c>
      <c r="DI145" s="4">
        <f t="shared" si="84"/>
        <v>0</v>
      </c>
      <c r="DJ145" s="4">
        <f t="shared" si="84"/>
        <v>0</v>
      </c>
      <c r="DK145" s="4">
        <f t="shared" si="84"/>
        <v>0</v>
      </c>
      <c r="DL145" s="4">
        <f t="shared" si="84"/>
        <v>0</v>
      </c>
      <c r="DM145" s="4">
        <f t="shared" si="84"/>
        <v>0</v>
      </c>
      <c r="DN145" s="4">
        <f t="shared" si="84"/>
        <v>0</v>
      </c>
      <c r="DO145" s="4">
        <f t="shared" si="84"/>
        <v>0</v>
      </c>
      <c r="DP145" s="4">
        <f t="shared" si="84"/>
        <v>0</v>
      </c>
      <c r="DQ145" s="4">
        <f t="shared" si="84"/>
        <v>0</v>
      </c>
      <c r="DR145" s="4">
        <f t="shared" si="84"/>
        <v>0</v>
      </c>
      <c r="DS145" s="4">
        <f t="shared" si="84"/>
        <v>0</v>
      </c>
      <c r="DT145" s="4">
        <f t="shared" si="84"/>
        <v>78566.14</v>
      </c>
      <c r="DU145" s="4">
        <f t="shared" si="84"/>
        <v>78566.14</v>
      </c>
      <c r="DV145" s="4">
        <f t="shared" si="84"/>
        <v>0</v>
      </c>
      <c r="DW145" s="4">
        <f t="shared" si="84"/>
        <v>0</v>
      </c>
      <c r="DX145" s="4">
        <f t="shared" si="84"/>
        <v>0</v>
      </c>
      <c r="DY145" s="4">
        <f t="shared" si="84"/>
        <v>0</v>
      </c>
      <c r="DZ145" s="4">
        <f t="shared" si="84"/>
        <v>0</v>
      </c>
      <c r="EA145" s="4">
        <f t="shared" si="84"/>
        <v>0</v>
      </c>
      <c r="EB145" s="4">
        <f t="shared" si="84"/>
        <v>0</v>
      </c>
      <c r="EC145" s="4">
        <f t="shared" si="84"/>
        <v>0</v>
      </c>
      <c r="ED145" s="4">
        <f t="shared" si="84"/>
        <v>0</v>
      </c>
      <c r="EE145" s="4">
        <f t="shared" si="84"/>
        <v>0</v>
      </c>
      <c r="EF145" s="4">
        <f t="shared" si="84"/>
        <v>0</v>
      </c>
      <c r="EG145" s="4">
        <f t="shared" si="84"/>
        <v>0</v>
      </c>
      <c r="EH145" s="4">
        <f t="shared" si="84"/>
        <v>0</v>
      </c>
      <c r="EI145" s="4">
        <f t="shared" si="84"/>
        <v>0</v>
      </c>
      <c r="EJ145" s="4">
        <f t="shared" si="84"/>
        <v>78566.14</v>
      </c>
      <c r="EK145" s="4">
        <f t="shared" si="84"/>
        <v>72525.460000000006</v>
      </c>
      <c r="EL145" s="4">
        <f t="shared" si="84"/>
        <v>6040.68</v>
      </c>
      <c r="EM145" s="4">
        <f t="shared" ref="EM145:FR145" si="85">EM176</f>
        <v>0</v>
      </c>
      <c r="EN145" s="4">
        <f t="shared" si="85"/>
        <v>78566.14</v>
      </c>
      <c r="EO145" s="4">
        <f t="shared" si="85"/>
        <v>78566.14</v>
      </c>
      <c r="EP145" s="4">
        <f t="shared" si="85"/>
        <v>0</v>
      </c>
      <c r="EQ145" s="4">
        <f t="shared" si="85"/>
        <v>78566.14</v>
      </c>
      <c r="ER145" s="4">
        <f t="shared" si="85"/>
        <v>0</v>
      </c>
      <c r="ES145" s="4">
        <f t="shared" si="85"/>
        <v>0</v>
      </c>
      <c r="ET145" s="4">
        <f t="shared" si="85"/>
        <v>0</v>
      </c>
      <c r="EU145" s="4">
        <f t="shared" si="85"/>
        <v>0</v>
      </c>
      <c r="EV145" s="4">
        <f t="shared" si="85"/>
        <v>0</v>
      </c>
      <c r="EW145" s="4">
        <f t="shared" si="85"/>
        <v>0</v>
      </c>
      <c r="EX145" s="4">
        <f t="shared" si="85"/>
        <v>0</v>
      </c>
      <c r="EY145" s="4">
        <f t="shared" si="85"/>
        <v>0</v>
      </c>
      <c r="EZ145" s="4">
        <f t="shared" si="85"/>
        <v>0</v>
      </c>
      <c r="FA145" s="4">
        <f t="shared" si="85"/>
        <v>0</v>
      </c>
      <c r="FB145" s="4">
        <f t="shared" si="85"/>
        <v>0</v>
      </c>
      <c r="FC145" s="4">
        <f t="shared" si="85"/>
        <v>0</v>
      </c>
      <c r="FD145" s="4">
        <f t="shared" si="85"/>
        <v>0</v>
      </c>
      <c r="FE145" s="4">
        <f t="shared" si="85"/>
        <v>0</v>
      </c>
      <c r="FF145" s="4">
        <f t="shared" si="85"/>
        <v>0</v>
      </c>
      <c r="FG145" s="4">
        <f t="shared" si="85"/>
        <v>0</v>
      </c>
      <c r="FH145" s="4">
        <f t="shared" si="85"/>
        <v>0</v>
      </c>
      <c r="FI145" s="4">
        <f t="shared" si="85"/>
        <v>0</v>
      </c>
      <c r="FJ145" s="4">
        <f t="shared" si="85"/>
        <v>0</v>
      </c>
      <c r="FK145" s="4">
        <f t="shared" si="85"/>
        <v>0</v>
      </c>
      <c r="FL145" s="4">
        <f t="shared" si="85"/>
        <v>0</v>
      </c>
      <c r="FM145" s="4">
        <f t="shared" si="85"/>
        <v>0</v>
      </c>
      <c r="FN145" s="4">
        <f t="shared" si="85"/>
        <v>0</v>
      </c>
      <c r="FO145" s="4">
        <f t="shared" si="85"/>
        <v>0</v>
      </c>
      <c r="FP145" s="4">
        <f t="shared" si="85"/>
        <v>0</v>
      </c>
      <c r="FQ145" s="4">
        <f t="shared" si="85"/>
        <v>0</v>
      </c>
      <c r="FR145" s="4">
        <f t="shared" si="85"/>
        <v>0</v>
      </c>
      <c r="FS145" s="4">
        <f t="shared" ref="FS145:GX145" si="86">FS176</f>
        <v>78566.14</v>
      </c>
      <c r="FT145" s="4">
        <f t="shared" si="86"/>
        <v>72525.460000000006</v>
      </c>
      <c r="FU145" s="4">
        <f t="shared" si="86"/>
        <v>6040.68</v>
      </c>
      <c r="FV145" s="4">
        <f t="shared" si="86"/>
        <v>0</v>
      </c>
      <c r="FW145" s="4">
        <f t="shared" si="86"/>
        <v>78566.14</v>
      </c>
      <c r="FX145" s="4">
        <f t="shared" si="86"/>
        <v>78566.14</v>
      </c>
      <c r="FY145" s="4">
        <f t="shared" si="86"/>
        <v>0</v>
      </c>
      <c r="FZ145" s="4">
        <f t="shared" si="86"/>
        <v>78566.14</v>
      </c>
      <c r="GA145" s="4">
        <f t="shared" si="86"/>
        <v>0</v>
      </c>
      <c r="GB145" s="4">
        <f t="shared" si="86"/>
        <v>0</v>
      </c>
      <c r="GC145" s="4">
        <f t="shared" si="86"/>
        <v>0</v>
      </c>
      <c r="GD145" s="4">
        <f t="shared" si="86"/>
        <v>0</v>
      </c>
      <c r="GE145" s="4">
        <f t="shared" si="86"/>
        <v>0</v>
      </c>
      <c r="GF145" s="4">
        <f t="shared" si="86"/>
        <v>0</v>
      </c>
      <c r="GG145" s="4">
        <f t="shared" si="86"/>
        <v>0</v>
      </c>
      <c r="GH145" s="4">
        <f t="shared" si="86"/>
        <v>0</v>
      </c>
      <c r="GI145" s="4">
        <f t="shared" si="86"/>
        <v>0</v>
      </c>
      <c r="GJ145" s="4">
        <f t="shared" si="86"/>
        <v>0</v>
      </c>
      <c r="GK145" s="4">
        <f t="shared" si="86"/>
        <v>0</v>
      </c>
      <c r="GL145" s="4">
        <f t="shared" si="86"/>
        <v>0</v>
      </c>
      <c r="GM145" s="4">
        <f t="shared" si="86"/>
        <v>0</v>
      </c>
      <c r="GN145" s="4">
        <f t="shared" si="86"/>
        <v>0</v>
      </c>
      <c r="GO145" s="4">
        <f t="shared" si="86"/>
        <v>0</v>
      </c>
      <c r="GP145" s="4">
        <f t="shared" si="86"/>
        <v>0</v>
      </c>
      <c r="GQ145" s="4">
        <f t="shared" si="86"/>
        <v>0</v>
      </c>
      <c r="GR145" s="4">
        <f t="shared" si="86"/>
        <v>0</v>
      </c>
      <c r="GS145" s="4">
        <f t="shared" si="86"/>
        <v>0</v>
      </c>
      <c r="GT145" s="4">
        <f t="shared" si="86"/>
        <v>0</v>
      </c>
      <c r="GU145" s="4">
        <f t="shared" si="86"/>
        <v>0</v>
      </c>
      <c r="GV145" s="4">
        <f t="shared" si="86"/>
        <v>0</v>
      </c>
      <c r="GW145" s="4">
        <f t="shared" si="86"/>
        <v>0</v>
      </c>
      <c r="GX145" s="4">
        <f t="shared" si="86"/>
        <v>0</v>
      </c>
    </row>
    <row r="147" spans="1:255">
      <c r="A147" s="2">
        <v>17</v>
      </c>
      <c r="B147" s="2">
        <v>1</v>
      </c>
      <c r="C147" s="2"/>
      <c r="D147" s="2"/>
      <c r="E147" s="2" t="s">
        <v>16</v>
      </c>
      <c r="F147" s="2" t="s">
        <v>110</v>
      </c>
      <c r="G147" s="2" t="s">
        <v>111</v>
      </c>
      <c r="H147" s="2" t="s">
        <v>112</v>
      </c>
      <c r="I147" s="2">
        <v>64</v>
      </c>
      <c r="J147" s="2">
        <v>0</v>
      </c>
      <c r="K147" s="2">
        <v>64</v>
      </c>
      <c r="L147" s="2"/>
      <c r="M147" s="2"/>
      <c r="N147" s="2"/>
      <c r="O147" s="2">
        <f t="shared" ref="O147:O174" si="87">ROUND(CP147,2)</f>
        <v>3237.12</v>
      </c>
      <c r="P147" s="2">
        <f t="shared" ref="P147:P174" si="88">ROUND((ROUND((AC147*AW147*I147),2)*BC147),2)</f>
        <v>3237.12</v>
      </c>
      <c r="Q147" s="2">
        <f t="shared" ref="Q147:Q174" si="89">(ROUND((ROUND(((ET147)*AV147*I147),2)*BB147),2)+ROUND((ROUND(((AE147-(EU147))*AV147*I147),2)*BS147),2))</f>
        <v>0</v>
      </c>
      <c r="R147" s="2">
        <f t="shared" ref="R147:R174" si="90">ROUND((ROUND((AE147*AV147*I147),2)*BS147),2)</f>
        <v>0</v>
      </c>
      <c r="S147" s="2">
        <f t="shared" ref="S147:S174" si="91">ROUND((ROUND((AF147*AV147*I147),2)*BA147),2)</f>
        <v>0</v>
      </c>
      <c r="T147" s="2">
        <f t="shared" ref="T147:T174" si="92">ROUND(CU147*I147,2)</f>
        <v>0</v>
      </c>
      <c r="U147" s="2">
        <f t="shared" ref="U147:U174" si="93">CV147*I147</f>
        <v>0</v>
      </c>
      <c r="V147" s="2">
        <f t="shared" ref="V147:V174" si="94">CW147*I147</f>
        <v>0</v>
      </c>
      <c r="W147" s="2">
        <f t="shared" ref="W147:W174" si="95">ROUND(CX147*I147,2)</f>
        <v>0</v>
      </c>
      <c r="X147" s="2">
        <f t="shared" ref="X147:X174" si="96">ROUND(CY147,2)</f>
        <v>0</v>
      </c>
      <c r="Y147" s="2">
        <f t="shared" ref="Y147:Y174" si="97">ROUND(CZ147,2)</f>
        <v>0</v>
      </c>
      <c r="Z147" s="2"/>
      <c r="AA147" s="2">
        <v>78316029</v>
      </c>
      <c r="AB147" s="2">
        <f t="shared" ref="AB147:AB174" si="98">ROUND((AC147+AD147+AF147),2)</f>
        <v>50.58</v>
      </c>
      <c r="AC147" s="2">
        <f t="shared" ref="AC147:AC174" si="99">ROUND((ES147),2)</f>
        <v>50.58</v>
      </c>
      <c r="AD147" s="2">
        <f t="shared" ref="AD147:AD174" si="100">ROUND((((ET147)-(EU147))+AE147),2)</f>
        <v>0</v>
      </c>
      <c r="AE147" s="2">
        <f t="shared" ref="AE147:AE174" si="101">ROUND((EU147),2)</f>
        <v>0</v>
      </c>
      <c r="AF147" s="2">
        <f t="shared" ref="AF147:AF174" si="102">ROUND((EV147),2)</f>
        <v>0</v>
      </c>
      <c r="AG147" s="2">
        <f t="shared" ref="AG147:AG174" si="103">ROUND((AP147),2)</f>
        <v>0</v>
      </c>
      <c r="AH147" s="2">
        <f t="shared" ref="AH147:AH174" si="104">(EW147)</f>
        <v>0</v>
      </c>
      <c r="AI147" s="2">
        <f t="shared" ref="AI147:AI174" si="105">(EX147)</f>
        <v>0</v>
      </c>
      <c r="AJ147" s="2">
        <f t="shared" ref="AJ147:AJ174" si="106">(AS147)</f>
        <v>0</v>
      </c>
      <c r="AK147" s="2">
        <v>50.580000000000005</v>
      </c>
      <c r="AL147" s="2">
        <v>50.580000000000005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3</v>
      </c>
      <c r="BK147" s="2"/>
      <c r="BL147" s="2"/>
      <c r="BM147" s="2">
        <v>400002</v>
      </c>
      <c r="BN147" s="2">
        <v>0</v>
      </c>
      <c r="BO147" s="2" t="s">
        <v>3</v>
      </c>
      <c r="BP147" s="2">
        <v>0</v>
      </c>
      <c r="BQ147" s="2">
        <v>202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0</v>
      </c>
      <c r="CA147" s="2">
        <v>0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ref="CP147:CP174" si="107">(P147+Q147+S147)</f>
        <v>3237.12</v>
      </c>
      <c r="CQ147" s="2">
        <f t="shared" ref="CQ147:CQ174" si="108">ROUND((ROUND((AC147*AW147*1),2)*BC147),2)</f>
        <v>50.58</v>
      </c>
      <c r="CR147" s="2">
        <f t="shared" ref="CR147:CR174" si="109">(ROUND((ROUND(((ET147)*AV147*1),2)*BB147),2)+ROUND((ROUND(((AE147-(EU147))*AV147*1),2)*BS147),2))</f>
        <v>0</v>
      </c>
      <c r="CS147" s="2">
        <f t="shared" ref="CS147:CS174" si="110">ROUND((ROUND((AE147*AV147*1),2)*BS147),2)</f>
        <v>0</v>
      </c>
      <c r="CT147" s="2">
        <f t="shared" ref="CT147:CT174" si="111">ROUND((ROUND((AF147*AV147*1),2)*BA147),2)</f>
        <v>0</v>
      </c>
      <c r="CU147" s="2">
        <f t="shared" ref="CU147:CU174" si="112">AG147</f>
        <v>0</v>
      </c>
      <c r="CV147" s="2">
        <f t="shared" ref="CV147:CV174" si="113">(AH147*AV147)</f>
        <v>0</v>
      </c>
      <c r="CW147" s="2">
        <f t="shared" ref="CW147:CW174" si="114">AI147</f>
        <v>0</v>
      </c>
      <c r="CX147" s="2">
        <f t="shared" ref="CX147:CX174" si="115">AJ147</f>
        <v>0</v>
      </c>
      <c r="CY147" s="2">
        <f t="shared" ref="CY147:CY174" si="116">(((S147+R147)*AT147)/100)</f>
        <v>0</v>
      </c>
      <c r="CZ147" s="2">
        <f t="shared" ref="CZ147:CZ174" si="117">(((S147+R147)*AU147)/100)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1003</v>
      </c>
      <c r="DV147" s="2" t="s">
        <v>112</v>
      </c>
      <c r="DW147" s="2" t="s">
        <v>112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78250255</v>
      </c>
      <c r="EF147" s="2">
        <v>202</v>
      </c>
      <c r="EG147" s="2" t="s">
        <v>109</v>
      </c>
      <c r="EH147" s="2">
        <v>0</v>
      </c>
      <c r="EI147" s="2" t="s">
        <v>3</v>
      </c>
      <c r="EJ147" s="2">
        <v>1</v>
      </c>
      <c r="EK147" s="2">
        <v>400002</v>
      </c>
      <c r="EL147" s="2" t="s">
        <v>113</v>
      </c>
      <c r="EM147" s="2" t="s">
        <v>109</v>
      </c>
      <c r="EN147" s="2"/>
      <c r="EO147" s="2" t="s">
        <v>3</v>
      </c>
      <c r="EP147" s="2"/>
      <c r="EQ147" s="2">
        <v>0</v>
      </c>
      <c r="ER147" s="2">
        <v>0</v>
      </c>
      <c r="ES147" s="2">
        <v>50.580000000000005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114</v>
      </c>
      <c r="GB147" s="2"/>
      <c r="GC147" s="2"/>
      <c r="GD147" s="2">
        <v>1</v>
      </c>
      <c r="GE147" s="2"/>
      <c r="GF147" s="2">
        <v>-534602348</v>
      </c>
      <c r="GG147" s="2">
        <v>2</v>
      </c>
      <c r="GH147" s="2">
        <v>0</v>
      </c>
      <c r="GI147" s="2">
        <v>-2</v>
      </c>
      <c r="GJ147" s="2">
        <v>0</v>
      </c>
      <c r="GK147" s="2">
        <v>0</v>
      </c>
      <c r="GL147" s="2">
        <f t="shared" ref="GL147:GL174" si="118">ROUND(IF(AND(BH147=3,BI147=3,FS147&lt;&gt;0),P147,0),2)</f>
        <v>0</v>
      </c>
      <c r="GM147" s="2">
        <f t="shared" ref="GM147:GM174" si="119">ROUND(O147+X147+Y147,2)+GX147</f>
        <v>3237.12</v>
      </c>
      <c r="GN147" s="2">
        <f t="shared" ref="GN147:GN174" si="120">IF(OR(BI147=0,BI147=1),GM147-GX147,0)</f>
        <v>3237.12</v>
      </c>
      <c r="GO147" s="2">
        <f t="shared" ref="GO147:GO174" si="121">IF(BI147=2,GM147-GX147,0)</f>
        <v>0</v>
      </c>
      <c r="GP147" s="2">
        <f t="shared" ref="GP147:GP174" si="122">IF(BI147=4,GM147-GX147,0)</f>
        <v>0</v>
      </c>
      <c r="GQ147" s="2"/>
      <c r="GR147" s="2">
        <v>0</v>
      </c>
      <c r="GS147" s="2">
        <v>4</v>
      </c>
      <c r="GT147" s="2">
        <v>0</v>
      </c>
      <c r="GU147" s="2" t="s">
        <v>3</v>
      </c>
      <c r="GV147" s="2">
        <f t="shared" ref="GV147:GV174" si="123">ROUND((GT147),2)</f>
        <v>0</v>
      </c>
      <c r="GW147" s="2">
        <v>1</v>
      </c>
      <c r="GX147" s="2">
        <f t="shared" ref="GX147:GX174" si="124">ROUND(HC147*I147,2)</f>
        <v>0</v>
      </c>
      <c r="GY147" s="2"/>
      <c r="GZ147" s="2"/>
      <c r="HA147" s="2">
        <v>0</v>
      </c>
      <c r="HB147" s="2">
        <v>0</v>
      </c>
      <c r="HC147" s="2">
        <f t="shared" ref="HC147:HC174" si="125">GV147*GW147</f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>
      <c r="A148">
        <v>17</v>
      </c>
      <c r="B148">
        <v>1</v>
      </c>
      <c r="E148" t="s">
        <v>16</v>
      </c>
      <c r="F148" t="s">
        <v>110</v>
      </c>
      <c r="G148" t="s">
        <v>111</v>
      </c>
      <c r="H148" t="s">
        <v>112</v>
      </c>
      <c r="I148">
        <v>64</v>
      </c>
      <c r="J148">
        <v>0</v>
      </c>
      <c r="K148">
        <v>64</v>
      </c>
      <c r="O148">
        <f t="shared" si="87"/>
        <v>31853.26</v>
      </c>
      <c r="P148">
        <f t="shared" si="88"/>
        <v>31853.26</v>
      </c>
      <c r="Q148">
        <f t="shared" si="89"/>
        <v>0</v>
      </c>
      <c r="R148">
        <f t="shared" si="90"/>
        <v>0</v>
      </c>
      <c r="S148">
        <f t="shared" si="91"/>
        <v>0</v>
      </c>
      <c r="T148">
        <f t="shared" si="92"/>
        <v>0</v>
      </c>
      <c r="U148">
        <f t="shared" si="93"/>
        <v>0</v>
      </c>
      <c r="V148">
        <f t="shared" si="94"/>
        <v>0</v>
      </c>
      <c r="W148">
        <f t="shared" si="95"/>
        <v>0</v>
      </c>
      <c r="X148">
        <f t="shared" si="96"/>
        <v>0</v>
      </c>
      <c r="Y148">
        <f t="shared" si="97"/>
        <v>0</v>
      </c>
      <c r="AA148">
        <v>78316030</v>
      </c>
      <c r="AB148">
        <f t="shared" si="98"/>
        <v>50.58</v>
      </c>
      <c r="AC148">
        <f t="shared" si="99"/>
        <v>50.58</v>
      </c>
      <c r="AD148">
        <f t="shared" si="100"/>
        <v>0</v>
      </c>
      <c r="AE148">
        <f t="shared" si="101"/>
        <v>0</v>
      </c>
      <c r="AF148">
        <f t="shared" si="102"/>
        <v>0</v>
      </c>
      <c r="AG148">
        <f t="shared" si="103"/>
        <v>0</v>
      </c>
      <c r="AH148">
        <f t="shared" si="104"/>
        <v>0</v>
      </c>
      <c r="AI148">
        <f t="shared" si="105"/>
        <v>0</v>
      </c>
      <c r="AJ148">
        <f t="shared" si="106"/>
        <v>0</v>
      </c>
      <c r="AK148">
        <v>50.580000000000005</v>
      </c>
      <c r="AL148">
        <v>50.580000000000005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9.84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400002</v>
      </c>
      <c r="BN148">
        <v>0</v>
      </c>
      <c r="BO148" t="s">
        <v>3</v>
      </c>
      <c r="BP148">
        <v>0</v>
      </c>
      <c r="BQ148">
        <v>202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07"/>
        <v>31853.26</v>
      </c>
      <c r="CQ148">
        <f t="shared" si="108"/>
        <v>497.71</v>
      </c>
      <c r="CR148">
        <f t="shared" si="109"/>
        <v>0</v>
      </c>
      <c r="CS148">
        <f t="shared" si="110"/>
        <v>0</v>
      </c>
      <c r="CT148">
        <f t="shared" si="111"/>
        <v>0</v>
      </c>
      <c r="CU148">
        <f t="shared" si="112"/>
        <v>0</v>
      </c>
      <c r="CV148">
        <f t="shared" si="113"/>
        <v>0</v>
      </c>
      <c r="CW148">
        <f t="shared" si="114"/>
        <v>0</v>
      </c>
      <c r="CX148">
        <f t="shared" si="115"/>
        <v>0</v>
      </c>
      <c r="CY148">
        <f t="shared" si="116"/>
        <v>0</v>
      </c>
      <c r="CZ148">
        <f t="shared" si="117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1003</v>
      </c>
      <c r="DV148" t="s">
        <v>112</v>
      </c>
      <c r="DW148" t="s">
        <v>112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78250255</v>
      </c>
      <c r="EF148">
        <v>202</v>
      </c>
      <c r="EG148" t="s">
        <v>109</v>
      </c>
      <c r="EH148">
        <v>0</v>
      </c>
      <c r="EI148" t="s">
        <v>3</v>
      </c>
      <c r="EJ148">
        <v>1</v>
      </c>
      <c r="EK148">
        <v>400002</v>
      </c>
      <c r="EL148" t="s">
        <v>113</v>
      </c>
      <c r="EM148" t="s">
        <v>109</v>
      </c>
      <c r="EO148" t="s">
        <v>3</v>
      </c>
      <c r="EQ148">
        <v>0</v>
      </c>
      <c r="ER148">
        <v>50.580000000000005</v>
      </c>
      <c r="ES148">
        <v>50.580000000000005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5</v>
      </c>
      <c r="FC148">
        <v>0</v>
      </c>
      <c r="FD148">
        <v>18</v>
      </c>
      <c r="FF148">
        <v>488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115</v>
      </c>
      <c r="GD148">
        <v>1</v>
      </c>
      <c r="GF148">
        <v>-534602348</v>
      </c>
      <c r="GG148">
        <v>2</v>
      </c>
      <c r="GH148">
        <v>3</v>
      </c>
      <c r="GI148">
        <v>3</v>
      </c>
      <c r="GJ148">
        <v>0</v>
      </c>
      <c r="GK148">
        <v>0</v>
      </c>
      <c r="GL148">
        <f t="shared" si="118"/>
        <v>0</v>
      </c>
      <c r="GM148">
        <f t="shared" si="119"/>
        <v>31853.26</v>
      </c>
      <c r="GN148">
        <f t="shared" si="120"/>
        <v>31853.26</v>
      </c>
      <c r="GO148">
        <f t="shared" si="121"/>
        <v>0</v>
      </c>
      <c r="GP148">
        <f t="shared" si="122"/>
        <v>0</v>
      </c>
      <c r="GR148">
        <v>1</v>
      </c>
      <c r="GS148">
        <v>1</v>
      </c>
      <c r="GT148">
        <v>0</v>
      </c>
      <c r="GU148" t="s">
        <v>3</v>
      </c>
      <c r="GV148">
        <f t="shared" si="123"/>
        <v>0</v>
      </c>
      <c r="GW148">
        <v>1</v>
      </c>
      <c r="GX148">
        <f t="shared" si="124"/>
        <v>0</v>
      </c>
      <c r="HA148">
        <v>0</v>
      </c>
      <c r="HB148">
        <v>0</v>
      </c>
      <c r="HC148">
        <f t="shared" si="125"/>
        <v>0</v>
      </c>
      <c r="HE148" t="s">
        <v>116</v>
      </c>
      <c r="HF148" t="s">
        <v>28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>
      <c r="A149" s="2">
        <v>17</v>
      </c>
      <c r="B149" s="2">
        <v>1</v>
      </c>
      <c r="C149" s="2"/>
      <c r="D149" s="2"/>
      <c r="E149" s="2" t="s">
        <v>102</v>
      </c>
      <c r="F149" s="2" t="s">
        <v>110</v>
      </c>
      <c r="G149" s="2" t="s">
        <v>117</v>
      </c>
      <c r="H149" s="2" t="s">
        <v>112</v>
      </c>
      <c r="I149" s="2">
        <v>14</v>
      </c>
      <c r="J149" s="2">
        <v>0</v>
      </c>
      <c r="K149" s="2">
        <v>14</v>
      </c>
      <c r="L149" s="2"/>
      <c r="M149" s="2"/>
      <c r="N149" s="2"/>
      <c r="O149" s="2">
        <f t="shared" si="87"/>
        <v>453.6</v>
      </c>
      <c r="P149" s="2">
        <f t="shared" si="88"/>
        <v>453.6</v>
      </c>
      <c r="Q149" s="2">
        <f t="shared" si="89"/>
        <v>0</v>
      </c>
      <c r="R149" s="2">
        <f t="shared" si="90"/>
        <v>0</v>
      </c>
      <c r="S149" s="2">
        <f t="shared" si="91"/>
        <v>0</v>
      </c>
      <c r="T149" s="2">
        <f t="shared" si="92"/>
        <v>0</v>
      </c>
      <c r="U149" s="2">
        <f t="shared" si="93"/>
        <v>0</v>
      </c>
      <c r="V149" s="2">
        <f t="shared" si="94"/>
        <v>0</v>
      </c>
      <c r="W149" s="2">
        <f t="shared" si="95"/>
        <v>0</v>
      </c>
      <c r="X149" s="2">
        <f t="shared" si="96"/>
        <v>0</v>
      </c>
      <c r="Y149" s="2">
        <f t="shared" si="97"/>
        <v>0</v>
      </c>
      <c r="Z149" s="2"/>
      <c r="AA149" s="2">
        <v>78316029</v>
      </c>
      <c r="AB149" s="2">
        <f t="shared" si="98"/>
        <v>32.4</v>
      </c>
      <c r="AC149" s="2">
        <f t="shared" si="99"/>
        <v>32.4</v>
      </c>
      <c r="AD149" s="2">
        <f t="shared" si="100"/>
        <v>0</v>
      </c>
      <c r="AE149" s="2">
        <f t="shared" si="101"/>
        <v>0</v>
      </c>
      <c r="AF149" s="2">
        <f t="shared" si="102"/>
        <v>0</v>
      </c>
      <c r="AG149" s="2">
        <f t="shared" si="103"/>
        <v>0</v>
      </c>
      <c r="AH149" s="2">
        <f t="shared" si="104"/>
        <v>0</v>
      </c>
      <c r="AI149" s="2">
        <f t="shared" si="105"/>
        <v>0</v>
      </c>
      <c r="AJ149" s="2">
        <f t="shared" si="106"/>
        <v>0</v>
      </c>
      <c r="AK149" s="2">
        <v>32.4</v>
      </c>
      <c r="AL149" s="2">
        <v>32.4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3</v>
      </c>
      <c r="BK149" s="2"/>
      <c r="BL149" s="2"/>
      <c r="BM149" s="2">
        <v>400002</v>
      </c>
      <c r="BN149" s="2">
        <v>0</v>
      </c>
      <c r="BO149" s="2" t="s">
        <v>3</v>
      </c>
      <c r="BP149" s="2">
        <v>0</v>
      </c>
      <c r="BQ149" s="2">
        <v>202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07"/>
        <v>453.6</v>
      </c>
      <c r="CQ149" s="2">
        <f t="shared" si="108"/>
        <v>32.4</v>
      </c>
      <c r="CR149" s="2">
        <f t="shared" si="109"/>
        <v>0</v>
      </c>
      <c r="CS149" s="2">
        <f t="shared" si="110"/>
        <v>0</v>
      </c>
      <c r="CT149" s="2">
        <f t="shared" si="111"/>
        <v>0</v>
      </c>
      <c r="CU149" s="2">
        <f t="shared" si="112"/>
        <v>0</v>
      </c>
      <c r="CV149" s="2">
        <f t="shared" si="113"/>
        <v>0</v>
      </c>
      <c r="CW149" s="2">
        <f t="shared" si="114"/>
        <v>0</v>
      </c>
      <c r="CX149" s="2">
        <f t="shared" si="115"/>
        <v>0</v>
      </c>
      <c r="CY149" s="2">
        <f t="shared" si="116"/>
        <v>0</v>
      </c>
      <c r="CZ149" s="2">
        <f t="shared" si="117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112</v>
      </c>
      <c r="DW149" s="2" t="s">
        <v>112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78250255</v>
      </c>
      <c r="EF149" s="2">
        <v>202</v>
      </c>
      <c r="EG149" s="2" t="s">
        <v>109</v>
      </c>
      <c r="EH149" s="2">
        <v>0</v>
      </c>
      <c r="EI149" s="2" t="s">
        <v>3</v>
      </c>
      <c r="EJ149" s="2">
        <v>1</v>
      </c>
      <c r="EK149" s="2">
        <v>400002</v>
      </c>
      <c r="EL149" s="2" t="s">
        <v>113</v>
      </c>
      <c r="EM149" s="2" t="s">
        <v>109</v>
      </c>
      <c r="EN149" s="2"/>
      <c r="EO149" s="2" t="s">
        <v>3</v>
      </c>
      <c r="EP149" s="2"/>
      <c r="EQ149" s="2">
        <v>0</v>
      </c>
      <c r="ER149" s="2">
        <v>0</v>
      </c>
      <c r="ES149" s="2">
        <v>32.4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114</v>
      </c>
      <c r="GB149" s="2"/>
      <c r="GC149" s="2"/>
      <c r="GD149" s="2">
        <v>1</v>
      </c>
      <c r="GE149" s="2"/>
      <c r="GF149" s="2">
        <v>-1887502610</v>
      </c>
      <c r="GG149" s="2">
        <v>2</v>
      </c>
      <c r="GH149" s="2">
        <v>0</v>
      </c>
      <c r="GI149" s="2">
        <v>-2</v>
      </c>
      <c r="GJ149" s="2">
        <v>0</v>
      </c>
      <c r="GK149" s="2">
        <v>0</v>
      </c>
      <c r="GL149" s="2">
        <f t="shared" si="118"/>
        <v>0</v>
      </c>
      <c r="GM149" s="2">
        <f t="shared" si="119"/>
        <v>453.6</v>
      </c>
      <c r="GN149" s="2">
        <f t="shared" si="120"/>
        <v>453.6</v>
      </c>
      <c r="GO149" s="2">
        <f t="shared" si="121"/>
        <v>0</v>
      </c>
      <c r="GP149" s="2">
        <f t="shared" si="122"/>
        <v>0</v>
      </c>
      <c r="GQ149" s="2"/>
      <c r="GR149" s="2">
        <v>0</v>
      </c>
      <c r="GS149" s="2">
        <v>4</v>
      </c>
      <c r="GT149" s="2">
        <v>0</v>
      </c>
      <c r="GU149" s="2" t="s">
        <v>3</v>
      </c>
      <c r="GV149" s="2">
        <f t="shared" si="123"/>
        <v>0</v>
      </c>
      <c r="GW149" s="2">
        <v>1</v>
      </c>
      <c r="GX149" s="2">
        <f t="shared" si="124"/>
        <v>0</v>
      </c>
      <c r="GY149" s="2"/>
      <c r="GZ149" s="2"/>
      <c r="HA149" s="2">
        <v>0</v>
      </c>
      <c r="HB149" s="2">
        <v>0</v>
      </c>
      <c r="HC149" s="2">
        <f t="shared" si="125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>
      <c r="A150">
        <v>17</v>
      </c>
      <c r="B150">
        <v>1</v>
      </c>
      <c r="E150" t="s">
        <v>102</v>
      </c>
      <c r="F150" t="s">
        <v>110</v>
      </c>
      <c r="G150" t="s">
        <v>117</v>
      </c>
      <c r="H150" t="s">
        <v>112</v>
      </c>
      <c r="I150">
        <v>14</v>
      </c>
      <c r="J150">
        <v>0</v>
      </c>
      <c r="K150">
        <v>14</v>
      </c>
      <c r="O150">
        <f t="shared" si="87"/>
        <v>4463.42</v>
      </c>
      <c r="P150">
        <f t="shared" si="88"/>
        <v>4463.42</v>
      </c>
      <c r="Q150">
        <f t="shared" si="89"/>
        <v>0</v>
      </c>
      <c r="R150">
        <f t="shared" si="90"/>
        <v>0</v>
      </c>
      <c r="S150">
        <f t="shared" si="91"/>
        <v>0</v>
      </c>
      <c r="T150">
        <f t="shared" si="92"/>
        <v>0</v>
      </c>
      <c r="U150">
        <f t="shared" si="93"/>
        <v>0</v>
      </c>
      <c r="V150">
        <f t="shared" si="94"/>
        <v>0</v>
      </c>
      <c r="W150">
        <f t="shared" si="95"/>
        <v>0</v>
      </c>
      <c r="X150">
        <f t="shared" si="96"/>
        <v>0</v>
      </c>
      <c r="Y150">
        <f t="shared" si="97"/>
        <v>0</v>
      </c>
      <c r="AA150">
        <v>78316030</v>
      </c>
      <c r="AB150">
        <f t="shared" si="98"/>
        <v>32.4</v>
      </c>
      <c r="AC150">
        <f t="shared" si="99"/>
        <v>32.4</v>
      </c>
      <c r="AD150">
        <f t="shared" si="100"/>
        <v>0</v>
      </c>
      <c r="AE150">
        <f t="shared" si="101"/>
        <v>0</v>
      </c>
      <c r="AF150">
        <f t="shared" si="102"/>
        <v>0</v>
      </c>
      <c r="AG150">
        <f t="shared" si="103"/>
        <v>0</v>
      </c>
      <c r="AH150">
        <f t="shared" si="104"/>
        <v>0</v>
      </c>
      <c r="AI150">
        <f t="shared" si="105"/>
        <v>0</v>
      </c>
      <c r="AJ150">
        <f t="shared" si="106"/>
        <v>0</v>
      </c>
      <c r="AK150">
        <v>32.4</v>
      </c>
      <c r="AL150">
        <v>32.4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9.84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400002</v>
      </c>
      <c r="BN150">
        <v>0</v>
      </c>
      <c r="BO150" t="s">
        <v>3</v>
      </c>
      <c r="BP150">
        <v>0</v>
      </c>
      <c r="BQ150">
        <v>202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07"/>
        <v>4463.42</v>
      </c>
      <c r="CQ150">
        <f t="shared" si="108"/>
        <v>318.82</v>
      </c>
      <c r="CR150">
        <f t="shared" si="109"/>
        <v>0</v>
      </c>
      <c r="CS150">
        <f t="shared" si="110"/>
        <v>0</v>
      </c>
      <c r="CT150">
        <f t="shared" si="111"/>
        <v>0</v>
      </c>
      <c r="CU150">
        <f t="shared" si="112"/>
        <v>0</v>
      </c>
      <c r="CV150">
        <f t="shared" si="113"/>
        <v>0</v>
      </c>
      <c r="CW150">
        <f t="shared" si="114"/>
        <v>0</v>
      </c>
      <c r="CX150">
        <f t="shared" si="115"/>
        <v>0</v>
      </c>
      <c r="CY150">
        <f t="shared" si="116"/>
        <v>0</v>
      </c>
      <c r="CZ150">
        <f t="shared" si="117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112</v>
      </c>
      <c r="DW150" t="s">
        <v>112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78250255</v>
      </c>
      <c r="EF150">
        <v>202</v>
      </c>
      <c r="EG150" t="s">
        <v>109</v>
      </c>
      <c r="EH150">
        <v>0</v>
      </c>
      <c r="EI150" t="s">
        <v>3</v>
      </c>
      <c r="EJ150">
        <v>1</v>
      </c>
      <c r="EK150">
        <v>400002</v>
      </c>
      <c r="EL150" t="s">
        <v>113</v>
      </c>
      <c r="EM150" t="s">
        <v>109</v>
      </c>
      <c r="EO150" t="s">
        <v>3</v>
      </c>
      <c r="EQ150">
        <v>0</v>
      </c>
      <c r="ER150">
        <v>32.4</v>
      </c>
      <c r="ES150">
        <v>32.4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312.5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118</v>
      </c>
      <c r="GD150">
        <v>1</v>
      </c>
      <c r="GF150">
        <v>-1887502610</v>
      </c>
      <c r="GG150">
        <v>2</v>
      </c>
      <c r="GH150">
        <v>3</v>
      </c>
      <c r="GI150">
        <v>3</v>
      </c>
      <c r="GJ150">
        <v>0</v>
      </c>
      <c r="GK150">
        <v>0</v>
      </c>
      <c r="GL150">
        <f t="shared" si="118"/>
        <v>0</v>
      </c>
      <c r="GM150">
        <f t="shared" si="119"/>
        <v>4463.42</v>
      </c>
      <c r="GN150">
        <f t="shared" si="120"/>
        <v>4463.42</v>
      </c>
      <c r="GO150">
        <f t="shared" si="121"/>
        <v>0</v>
      </c>
      <c r="GP150">
        <f t="shared" si="122"/>
        <v>0</v>
      </c>
      <c r="GR150">
        <v>1</v>
      </c>
      <c r="GS150">
        <v>1</v>
      </c>
      <c r="GT150">
        <v>0</v>
      </c>
      <c r="GU150" t="s">
        <v>3</v>
      </c>
      <c r="GV150">
        <f t="shared" si="123"/>
        <v>0</v>
      </c>
      <c r="GW150">
        <v>1</v>
      </c>
      <c r="GX150">
        <f t="shared" si="124"/>
        <v>0</v>
      </c>
      <c r="HA150">
        <v>0</v>
      </c>
      <c r="HB150">
        <v>0</v>
      </c>
      <c r="HC150">
        <f t="shared" si="125"/>
        <v>0</v>
      </c>
      <c r="HE150" t="s">
        <v>116</v>
      </c>
      <c r="HF150" t="s">
        <v>28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>
      <c r="A151" s="2">
        <v>17</v>
      </c>
      <c r="B151" s="2">
        <v>1</v>
      </c>
      <c r="C151" s="2"/>
      <c r="D151" s="2"/>
      <c r="E151" s="2" t="s">
        <v>43</v>
      </c>
      <c r="F151" s="2" t="s">
        <v>119</v>
      </c>
      <c r="G151" s="2" t="s">
        <v>120</v>
      </c>
      <c r="H151" s="2" t="s">
        <v>121</v>
      </c>
      <c r="I151" s="2">
        <v>10</v>
      </c>
      <c r="J151" s="2">
        <v>0</v>
      </c>
      <c r="K151" s="2">
        <v>10</v>
      </c>
      <c r="L151" s="2"/>
      <c r="M151" s="2"/>
      <c r="N151" s="2"/>
      <c r="O151" s="2">
        <f t="shared" si="87"/>
        <v>1065.3</v>
      </c>
      <c r="P151" s="2">
        <f t="shared" si="88"/>
        <v>1065.3</v>
      </c>
      <c r="Q151" s="2">
        <f t="shared" si="89"/>
        <v>0</v>
      </c>
      <c r="R151" s="2">
        <f t="shared" si="90"/>
        <v>0</v>
      </c>
      <c r="S151" s="2">
        <f t="shared" si="91"/>
        <v>0</v>
      </c>
      <c r="T151" s="2">
        <f t="shared" si="92"/>
        <v>0</v>
      </c>
      <c r="U151" s="2">
        <f t="shared" si="93"/>
        <v>0</v>
      </c>
      <c r="V151" s="2">
        <f t="shared" si="94"/>
        <v>0</v>
      </c>
      <c r="W151" s="2">
        <f t="shared" si="95"/>
        <v>0</v>
      </c>
      <c r="X151" s="2">
        <f t="shared" si="96"/>
        <v>0</v>
      </c>
      <c r="Y151" s="2">
        <f t="shared" si="97"/>
        <v>0</v>
      </c>
      <c r="Z151" s="2"/>
      <c r="AA151" s="2">
        <v>78316029</v>
      </c>
      <c r="AB151" s="2">
        <f t="shared" si="98"/>
        <v>106.53</v>
      </c>
      <c r="AC151" s="2">
        <f t="shared" si="99"/>
        <v>106.53</v>
      </c>
      <c r="AD151" s="2">
        <f t="shared" si="100"/>
        <v>0</v>
      </c>
      <c r="AE151" s="2">
        <f t="shared" si="101"/>
        <v>0</v>
      </c>
      <c r="AF151" s="2">
        <f t="shared" si="102"/>
        <v>0</v>
      </c>
      <c r="AG151" s="2">
        <f t="shared" si="103"/>
        <v>0</v>
      </c>
      <c r="AH151" s="2">
        <f t="shared" si="104"/>
        <v>0</v>
      </c>
      <c r="AI151" s="2">
        <f t="shared" si="105"/>
        <v>0</v>
      </c>
      <c r="AJ151" s="2">
        <f t="shared" si="106"/>
        <v>0</v>
      </c>
      <c r="AK151" s="2">
        <v>106.53</v>
      </c>
      <c r="AL151" s="2">
        <v>106.53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122</v>
      </c>
      <c r="BK151" s="2"/>
      <c r="BL151" s="2"/>
      <c r="BM151" s="2">
        <v>1618</v>
      </c>
      <c r="BN151" s="2">
        <v>0</v>
      </c>
      <c r="BO151" s="2" t="s">
        <v>3</v>
      </c>
      <c r="BP151" s="2">
        <v>0</v>
      </c>
      <c r="BQ151" s="2">
        <v>201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0</v>
      </c>
      <c r="CA151" s="2">
        <v>0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07"/>
        <v>1065.3</v>
      </c>
      <c r="CQ151" s="2">
        <f t="shared" si="108"/>
        <v>106.53</v>
      </c>
      <c r="CR151" s="2">
        <f t="shared" si="109"/>
        <v>0</v>
      </c>
      <c r="CS151" s="2">
        <f t="shared" si="110"/>
        <v>0</v>
      </c>
      <c r="CT151" s="2">
        <f t="shared" si="111"/>
        <v>0</v>
      </c>
      <c r="CU151" s="2">
        <f t="shared" si="112"/>
        <v>0</v>
      </c>
      <c r="CV151" s="2">
        <f t="shared" si="113"/>
        <v>0</v>
      </c>
      <c r="CW151" s="2">
        <f t="shared" si="114"/>
        <v>0</v>
      </c>
      <c r="CX151" s="2">
        <f t="shared" si="115"/>
        <v>0</v>
      </c>
      <c r="CY151" s="2">
        <f t="shared" si="116"/>
        <v>0</v>
      </c>
      <c r="CZ151" s="2">
        <f t="shared" si="117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121</v>
      </c>
      <c r="DW151" s="2" t="s">
        <v>121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78250244</v>
      </c>
      <c r="EF151" s="2">
        <v>201</v>
      </c>
      <c r="EG151" s="2" t="s">
        <v>123</v>
      </c>
      <c r="EH151" s="2">
        <v>0</v>
      </c>
      <c r="EI151" s="2" t="s">
        <v>3</v>
      </c>
      <c r="EJ151" s="2">
        <v>2</v>
      </c>
      <c r="EK151" s="2">
        <v>1618</v>
      </c>
      <c r="EL151" s="2" t="s">
        <v>124</v>
      </c>
      <c r="EM151" s="2" t="s">
        <v>125</v>
      </c>
      <c r="EN151" s="2"/>
      <c r="EO151" s="2" t="s">
        <v>3</v>
      </c>
      <c r="EP151" s="2"/>
      <c r="EQ151" s="2">
        <v>0</v>
      </c>
      <c r="ER151" s="2">
        <v>106.53</v>
      </c>
      <c r="ES151" s="2">
        <v>106.53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3</v>
      </c>
      <c r="GB151" s="2"/>
      <c r="GC151" s="2"/>
      <c r="GD151" s="2">
        <v>1</v>
      </c>
      <c r="GE151" s="2"/>
      <c r="GF151" s="2">
        <v>-1695672850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18"/>
        <v>0</v>
      </c>
      <c r="GM151" s="2">
        <f t="shared" si="119"/>
        <v>1065.3</v>
      </c>
      <c r="GN151" s="2">
        <f t="shared" si="120"/>
        <v>0</v>
      </c>
      <c r="GO151" s="2">
        <f t="shared" si="121"/>
        <v>1065.3</v>
      </c>
      <c r="GP151" s="2">
        <f t="shared" si="122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23"/>
        <v>0</v>
      </c>
      <c r="GW151" s="2">
        <v>1</v>
      </c>
      <c r="GX151" s="2">
        <f t="shared" si="124"/>
        <v>0</v>
      </c>
      <c r="GY151" s="2"/>
      <c r="GZ151" s="2"/>
      <c r="HA151" s="2">
        <v>0</v>
      </c>
      <c r="HB151" s="2">
        <v>0</v>
      </c>
      <c r="HC151" s="2">
        <f t="shared" si="125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>
      <c r="A152">
        <v>17</v>
      </c>
      <c r="B152">
        <v>1</v>
      </c>
      <c r="E152" t="s">
        <v>43</v>
      </c>
      <c r="F152" t="s">
        <v>119</v>
      </c>
      <c r="G152" t="s">
        <v>120</v>
      </c>
      <c r="H152" t="s">
        <v>121</v>
      </c>
      <c r="I152">
        <v>10</v>
      </c>
      <c r="J152">
        <v>0</v>
      </c>
      <c r="K152">
        <v>10</v>
      </c>
      <c r="O152">
        <f t="shared" si="87"/>
        <v>2673.9</v>
      </c>
      <c r="P152">
        <f t="shared" si="88"/>
        <v>2673.9</v>
      </c>
      <c r="Q152">
        <f t="shared" si="89"/>
        <v>0</v>
      </c>
      <c r="R152">
        <f t="shared" si="90"/>
        <v>0</v>
      </c>
      <c r="S152">
        <f t="shared" si="91"/>
        <v>0</v>
      </c>
      <c r="T152">
        <f t="shared" si="92"/>
        <v>0</v>
      </c>
      <c r="U152">
        <f t="shared" si="93"/>
        <v>0</v>
      </c>
      <c r="V152">
        <f t="shared" si="94"/>
        <v>0</v>
      </c>
      <c r="W152">
        <f t="shared" si="95"/>
        <v>0</v>
      </c>
      <c r="X152">
        <f t="shared" si="96"/>
        <v>0</v>
      </c>
      <c r="Y152">
        <f t="shared" si="97"/>
        <v>0</v>
      </c>
      <c r="AA152">
        <v>78316030</v>
      </c>
      <c r="AB152">
        <f t="shared" si="98"/>
        <v>106.53</v>
      </c>
      <c r="AC152">
        <f t="shared" si="99"/>
        <v>106.53</v>
      </c>
      <c r="AD152">
        <f t="shared" si="100"/>
        <v>0</v>
      </c>
      <c r="AE152">
        <f t="shared" si="101"/>
        <v>0</v>
      </c>
      <c r="AF152">
        <f t="shared" si="102"/>
        <v>0</v>
      </c>
      <c r="AG152">
        <f t="shared" si="103"/>
        <v>0</v>
      </c>
      <c r="AH152">
        <f t="shared" si="104"/>
        <v>0</v>
      </c>
      <c r="AI152">
        <f t="shared" si="105"/>
        <v>0</v>
      </c>
      <c r="AJ152">
        <f t="shared" si="106"/>
        <v>0</v>
      </c>
      <c r="AK152">
        <v>106.53</v>
      </c>
      <c r="AL152">
        <v>106.53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2.5099999999999998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122</v>
      </c>
      <c r="BM152">
        <v>1618</v>
      </c>
      <c r="BN152">
        <v>0</v>
      </c>
      <c r="BO152" t="s">
        <v>119</v>
      </c>
      <c r="BP152">
        <v>1</v>
      </c>
      <c r="BQ152">
        <v>201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07"/>
        <v>2673.9</v>
      </c>
      <c r="CQ152">
        <f t="shared" si="108"/>
        <v>267.39</v>
      </c>
      <c r="CR152">
        <f t="shared" si="109"/>
        <v>0</v>
      </c>
      <c r="CS152">
        <f t="shared" si="110"/>
        <v>0</v>
      </c>
      <c r="CT152">
        <f t="shared" si="111"/>
        <v>0</v>
      </c>
      <c r="CU152">
        <f t="shared" si="112"/>
        <v>0</v>
      </c>
      <c r="CV152">
        <f t="shared" si="113"/>
        <v>0</v>
      </c>
      <c r="CW152">
        <f t="shared" si="114"/>
        <v>0</v>
      </c>
      <c r="CX152">
        <f t="shared" si="115"/>
        <v>0</v>
      </c>
      <c r="CY152">
        <f t="shared" si="116"/>
        <v>0</v>
      </c>
      <c r="CZ152">
        <f t="shared" si="117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121</v>
      </c>
      <c r="DW152" t="s">
        <v>121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78250244</v>
      </c>
      <c r="EF152">
        <v>201</v>
      </c>
      <c r="EG152" t="s">
        <v>123</v>
      </c>
      <c r="EH152">
        <v>0</v>
      </c>
      <c r="EI152" t="s">
        <v>3</v>
      </c>
      <c r="EJ152">
        <v>2</v>
      </c>
      <c r="EK152">
        <v>1618</v>
      </c>
      <c r="EL152" t="s">
        <v>124</v>
      </c>
      <c r="EM152" t="s">
        <v>125</v>
      </c>
      <c r="EO152" t="s">
        <v>3</v>
      </c>
      <c r="EQ152">
        <v>0</v>
      </c>
      <c r="ER152">
        <v>106.53</v>
      </c>
      <c r="ES152">
        <v>106.53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-1695672850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18"/>
        <v>0</v>
      </c>
      <c r="GM152">
        <f t="shared" si="119"/>
        <v>2673.9</v>
      </c>
      <c r="GN152">
        <f t="shared" si="120"/>
        <v>0</v>
      </c>
      <c r="GO152">
        <f t="shared" si="121"/>
        <v>2673.9</v>
      </c>
      <c r="GP152">
        <f t="shared" si="122"/>
        <v>0</v>
      </c>
      <c r="GR152">
        <v>0</v>
      </c>
      <c r="GS152">
        <v>3</v>
      </c>
      <c r="GT152">
        <v>0</v>
      </c>
      <c r="GU152" t="s">
        <v>3</v>
      </c>
      <c r="GV152">
        <f t="shared" si="123"/>
        <v>0</v>
      </c>
      <c r="GW152">
        <v>1</v>
      </c>
      <c r="GX152">
        <f t="shared" si="124"/>
        <v>0</v>
      </c>
      <c r="HA152">
        <v>0</v>
      </c>
      <c r="HB152">
        <v>0</v>
      </c>
      <c r="HC152">
        <f t="shared" si="12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>
      <c r="A153" s="2">
        <v>17</v>
      </c>
      <c r="B153" s="2">
        <v>1</v>
      </c>
      <c r="C153" s="2"/>
      <c r="D153" s="2"/>
      <c r="E153" s="2" t="s">
        <v>126</v>
      </c>
      <c r="F153" s="2" t="s">
        <v>127</v>
      </c>
      <c r="G153" s="2" t="s">
        <v>128</v>
      </c>
      <c r="H153" s="2" t="s">
        <v>112</v>
      </c>
      <c r="I153" s="2">
        <v>32</v>
      </c>
      <c r="J153" s="2">
        <v>0</v>
      </c>
      <c r="K153" s="2">
        <v>32</v>
      </c>
      <c r="L153" s="2"/>
      <c r="M153" s="2"/>
      <c r="N153" s="2"/>
      <c r="O153" s="2">
        <f t="shared" si="87"/>
        <v>731.2</v>
      </c>
      <c r="P153" s="2">
        <f t="shared" si="88"/>
        <v>731.2</v>
      </c>
      <c r="Q153" s="2">
        <f t="shared" si="89"/>
        <v>0</v>
      </c>
      <c r="R153" s="2">
        <f t="shared" si="90"/>
        <v>0</v>
      </c>
      <c r="S153" s="2">
        <f t="shared" si="91"/>
        <v>0</v>
      </c>
      <c r="T153" s="2">
        <f t="shared" si="92"/>
        <v>0</v>
      </c>
      <c r="U153" s="2">
        <f t="shared" si="93"/>
        <v>0</v>
      </c>
      <c r="V153" s="2">
        <f t="shared" si="94"/>
        <v>0</v>
      </c>
      <c r="W153" s="2">
        <f t="shared" si="95"/>
        <v>0</v>
      </c>
      <c r="X153" s="2">
        <f t="shared" si="96"/>
        <v>0</v>
      </c>
      <c r="Y153" s="2">
        <f t="shared" si="97"/>
        <v>0</v>
      </c>
      <c r="Z153" s="2"/>
      <c r="AA153" s="2">
        <v>78316029</v>
      </c>
      <c r="AB153" s="2">
        <f t="shared" si="98"/>
        <v>22.85</v>
      </c>
      <c r="AC153" s="2">
        <f t="shared" si="99"/>
        <v>22.85</v>
      </c>
      <c r="AD153" s="2">
        <f t="shared" si="100"/>
        <v>0</v>
      </c>
      <c r="AE153" s="2">
        <f t="shared" si="101"/>
        <v>0</v>
      </c>
      <c r="AF153" s="2">
        <f t="shared" si="102"/>
        <v>0</v>
      </c>
      <c r="AG153" s="2">
        <f t="shared" si="103"/>
        <v>0</v>
      </c>
      <c r="AH153" s="2">
        <f t="shared" si="104"/>
        <v>0</v>
      </c>
      <c r="AI153" s="2">
        <f t="shared" si="105"/>
        <v>0</v>
      </c>
      <c r="AJ153" s="2">
        <f t="shared" si="106"/>
        <v>0</v>
      </c>
      <c r="AK153" s="2">
        <v>22.85</v>
      </c>
      <c r="AL153" s="2">
        <v>22.85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129</v>
      </c>
      <c r="BK153" s="2"/>
      <c r="BL153" s="2"/>
      <c r="BM153" s="2">
        <v>1618</v>
      </c>
      <c r="BN153" s="2">
        <v>0</v>
      </c>
      <c r="BO153" s="2" t="s">
        <v>3</v>
      </c>
      <c r="BP153" s="2">
        <v>0</v>
      </c>
      <c r="BQ153" s="2">
        <v>201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07"/>
        <v>731.2</v>
      </c>
      <c r="CQ153" s="2">
        <f t="shared" si="108"/>
        <v>22.85</v>
      </c>
      <c r="CR153" s="2">
        <f t="shared" si="109"/>
        <v>0</v>
      </c>
      <c r="CS153" s="2">
        <f t="shared" si="110"/>
        <v>0</v>
      </c>
      <c r="CT153" s="2">
        <f t="shared" si="111"/>
        <v>0</v>
      </c>
      <c r="CU153" s="2">
        <f t="shared" si="112"/>
        <v>0</v>
      </c>
      <c r="CV153" s="2">
        <f t="shared" si="113"/>
        <v>0</v>
      </c>
      <c r="CW153" s="2">
        <f t="shared" si="114"/>
        <v>0</v>
      </c>
      <c r="CX153" s="2">
        <f t="shared" si="115"/>
        <v>0</v>
      </c>
      <c r="CY153" s="2">
        <f t="shared" si="116"/>
        <v>0</v>
      </c>
      <c r="CZ153" s="2">
        <f t="shared" si="117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112</v>
      </c>
      <c r="DW153" s="2" t="s">
        <v>112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78250244</v>
      </c>
      <c r="EF153" s="2">
        <v>201</v>
      </c>
      <c r="EG153" s="2" t="s">
        <v>123</v>
      </c>
      <c r="EH153" s="2">
        <v>0</v>
      </c>
      <c r="EI153" s="2" t="s">
        <v>3</v>
      </c>
      <c r="EJ153" s="2">
        <v>2</v>
      </c>
      <c r="EK153" s="2">
        <v>1618</v>
      </c>
      <c r="EL153" s="2" t="s">
        <v>124</v>
      </c>
      <c r="EM153" s="2" t="s">
        <v>125</v>
      </c>
      <c r="EN153" s="2"/>
      <c r="EO153" s="2" t="s">
        <v>3</v>
      </c>
      <c r="EP153" s="2"/>
      <c r="EQ153" s="2">
        <v>0</v>
      </c>
      <c r="ER153" s="2">
        <v>22.85</v>
      </c>
      <c r="ES153" s="2">
        <v>22.85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3</v>
      </c>
      <c r="GB153" s="2"/>
      <c r="GC153" s="2"/>
      <c r="GD153" s="2">
        <v>1</v>
      </c>
      <c r="GE153" s="2"/>
      <c r="GF153" s="2">
        <v>-1092625470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18"/>
        <v>0</v>
      </c>
      <c r="GM153" s="2">
        <f t="shared" si="119"/>
        <v>731.2</v>
      </c>
      <c r="GN153" s="2">
        <f t="shared" si="120"/>
        <v>0</v>
      </c>
      <c r="GO153" s="2">
        <f t="shared" si="121"/>
        <v>731.2</v>
      </c>
      <c r="GP153" s="2">
        <f t="shared" si="122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23"/>
        <v>0</v>
      </c>
      <c r="GW153" s="2">
        <v>1</v>
      </c>
      <c r="GX153" s="2">
        <f t="shared" si="124"/>
        <v>0</v>
      </c>
      <c r="GY153" s="2"/>
      <c r="GZ153" s="2"/>
      <c r="HA153" s="2">
        <v>0</v>
      </c>
      <c r="HB153" s="2">
        <v>0</v>
      </c>
      <c r="HC153" s="2">
        <f t="shared" si="125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>
      <c r="A154">
        <v>17</v>
      </c>
      <c r="B154">
        <v>1</v>
      </c>
      <c r="E154" t="s">
        <v>126</v>
      </c>
      <c r="F154" t="s">
        <v>127</v>
      </c>
      <c r="G154" t="s">
        <v>128</v>
      </c>
      <c r="H154" t="s">
        <v>112</v>
      </c>
      <c r="I154">
        <v>32</v>
      </c>
      <c r="J154">
        <v>0</v>
      </c>
      <c r="K154">
        <v>32</v>
      </c>
      <c r="O154">
        <f t="shared" si="87"/>
        <v>2610.38</v>
      </c>
      <c r="P154">
        <f t="shared" si="88"/>
        <v>2610.38</v>
      </c>
      <c r="Q154">
        <f t="shared" si="89"/>
        <v>0</v>
      </c>
      <c r="R154">
        <f t="shared" si="90"/>
        <v>0</v>
      </c>
      <c r="S154">
        <f t="shared" si="91"/>
        <v>0</v>
      </c>
      <c r="T154">
        <f t="shared" si="92"/>
        <v>0</v>
      </c>
      <c r="U154">
        <f t="shared" si="93"/>
        <v>0</v>
      </c>
      <c r="V154">
        <f t="shared" si="94"/>
        <v>0</v>
      </c>
      <c r="W154">
        <f t="shared" si="95"/>
        <v>0</v>
      </c>
      <c r="X154">
        <f t="shared" si="96"/>
        <v>0</v>
      </c>
      <c r="Y154">
        <f t="shared" si="97"/>
        <v>0</v>
      </c>
      <c r="AA154">
        <v>78316030</v>
      </c>
      <c r="AB154">
        <f t="shared" si="98"/>
        <v>22.85</v>
      </c>
      <c r="AC154">
        <f t="shared" si="99"/>
        <v>22.85</v>
      </c>
      <c r="AD154">
        <f t="shared" si="100"/>
        <v>0</v>
      </c>
      <c r="AE154">
        <f t="shared" si="101"/>
        <v>0</v>
      </c>
      <c r="AF154">
        <f t="shared" si="102"/>
        <v>0</v>
      </c>
      <c r="AG154">
        <f t="shared" si="103"/>
        <v>0</v>
      </c>
      <c r="AH154">
        <f t="shared" si="104"/>
        <v>0</v>
      </c>
      <c r="AI154">
        <f t="shared" si="105"/>
        <v>0</v>
      </c>
      <c r="AJ154">
        <f t="shared" si="106"/>
        <v>0</v>
      </c>
      <c r="AK154">
        <v>22.85</v>
      </c>
      <c r="AL154">
        <v>22.85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3.57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129</v>
      </c>
      <c r="BM154">
        <v>1618</v>
      </c>
      <c r="BN154">
        <v>0</v>
      </c>
      <c r="BO154" t="s">
        <v>127</v>
      </c>
      <c r="BP154">
        <v>1</v>
      </c>
      <c r="BQ154">
        <v>201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7"/>
        <v>2610.38</v>
      </c>
      <c r="CQ154">
        <f t="shared" si="108"/>
        <v>81.569999999999993</v>
      </c>
      <c r="CR154">
        <f t="shared" si="109"/>
        <v>0</v>
      </c>
      <c r="CS154">
        <f t="shared" si="110"/>
        <v>0</v>
      </c>
      <c r="CT154">
        <f t="shared" si="111"/>
        <v>0</v>
      </c>
      <c r="CU154">
        <f t="shared" si="112"/>
        <v>0</v>
      </c>
      <c r="CV154">
        <f t="shared" si="113"/>
        <v>0</v>
      </c>
      <c r="CW154">
        <f t="shared" si="114"/>
        <v>0</v>
      </c>
      <c r="CX154">
        <f t="shared" si="115"/>
        <v>0</v>
      </c>
      <c r="CY154">
        <f t="shared" si="116"/>
        <v>0</v>
      </c>
      <c r="CZ154">
        <f t="shared" si="117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112</v>
      </c>
      <c r="DW154" t="s">
        <v>112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78250244</v>
      </c>
      <c r="EF154">
        <v>201</v>
      </c>
      <c r="EG154" t="s">
        <v>123</v>
      </c>
      <c r="EH154">
        <v>0</v>
      </c>
      <c r="EI154" t="s">
        <v>3</v>
      </c>
      <c r="EJ154">
        <v>2</v>
      </c>
      <c r="EK154">
        <v>1618</v>
      </c>
      <c r="EL154" t="s">
        <v>124</v>
      </c>
      <c r="EM154" t="s">
        <v>125</v>
      </c>
      <c r="EO154" t="s">
        <v>3</v>
      </c>
      <c r="EQ154">
        <v>0</v>
      </c>
      <c r="ER154">
        <v>22.85</v>
      </c>
      <c r="ES154">
        <v>22.85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-1092625470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8"/>
        <v>0</v>
      </c>
      <c r="GM154">
        <f t="shared" si="119"/>
        <v>2610.38</v>
      </c>
      <c r="GN154">
        <f t="shared" si="120"/>
        <v>0</v>
      </c>
      <c r="GO154">
        <f t="shared" si="121"/>
        <v>2610.38</v>
      </c>
      <c r="GP154">
        <f t="shared" si="122"/>
        <v>0</v>
      </c>
      <c r="GR154">
        <v>0</v>
      </c>
      <c r="GS154">
        <v>3</v>
      </c>
      <c r="GT154">
        <v>0</v>
      </c>
      <c r="GU154" t="s">
        <v>3</v>
      </c>
      <c r="GV154">
        <f t="shared" si="123"/>
        <v>0</v>
      </c>
      <c r="GW154">
        <v>1</v>
      </c>
      <c r="GX154">
        <f t="shared" si="124"/>
        <v>0</v>
      </c>
      <c r="HA154">
        <v>0</v>
      </c>
      <c r="HB154">
        <v>0</v>
      </c>
      <c r="HC154">
        <f t="shared" si="12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>
      <c r="A155" s="2">
        <v>17</v>
      </c>
      <c r="B155" s="2">
        <v>1</v>
      </c>
      <c r="C155" s="2"/>
      <c r="D155" s="2"/>
      <c r="E155" s="2" t="s">
        <v>130</v>
      </c>
      <c r="F155" s="2" t="s">
        <v>131</v>
      </c>
      <c r="G155" s="2" t="s">
        <v>132</v>
      </c>
      <c r="H155" s="2" t="s">
        <v>133</v>
      </c>
      <c r="I155" s="2">
        <v>0.32</v>
      </c>
      <c r="J155" s="2">
        <v>0</v>
      </c>
      <c r="K155" s="2">
        <v>0.32</v>
      </c>
      <c r="L155" s="2"/>
      <c r="M155" s="2"/>
      <c r="N155" s="2"/>
      <c r="O155" s="2">
        <f t="shared" si="87"/>
        <v>191.01</v>
      </c>
      <c r="P155" s="2">
        <f t="shared" si="88"/>
        <v>191.01</v>
      </c>
      <c r="Q155" s="2">
        <f t="shared" si="89"/>
        <v>0</v>
      </c>
      <c r="R155" s="2">
        <f t="shared" si="90"/>
        <v>0</v>
      </c>
      <c r="S155" s="2">
        <f t="shared" si="91"/>
        <v>0</v>
      </c>
      <c r="T155" s="2">
        <f t="shared" si="92"/>
        <v>0</v>
      </c>
      <c r="U155" s="2">
        <f t="shared" si="93"/>
        <v>0</v>
      </c>
      <c r="V155" s="2">
        <f t="shared" si="94"/>
        <v>0</v>
      </c>
      <c r="W155" s="2">
        <f t="shared" si="95"/>
        <v>0</v>
      </c>
      <c r="X155" s="2">
        <f t="shared" si="96"/>
        <v>0</v>
      </c>
      <c r="Y155" s="2">
        <f t="shared" si="97"/>
        <v>0</v>
      </c>
      <c r="Z155" s="2"/>
      <c r="AA155" s="2">
        <v>78316029</v>
      </c>
      <c r="AB155" s="2">
        <f t="shared" si="98"/>
        <v>596.9</v>
      </c>
      <c r="AC155" s="2">
        <f t="shared" si="99"/>
        <v>596.9</v>
      </c>
      <c r="AD155" s="2">
        <f t="shared" si="100"/>
        <v>0</v>
      </c>
      <c r="AE155" s="2">
        <f t="shared" si="101"/>
        <v>0</v>
      </c>
      <c r="AF155" s="2">
        <f t="shared" si="102"/>
        <v>0</v>
      </c>
      <c r="AG155" s="2">
        <f t="shared" si="103"/>
        <v>0</v>
      </c>
      <c r="AH155" s="2">
        <f t="shared" si="104"/>
        <v>0</v>
      </c>
      <c r="AI155" s="2">
        <f t="shared" si="105"/>
        <v>0</v>
      </c>
      <c r="AJ155" s="2">
        <f t="shared" si="106"/>
        <v>0</v>
      </c>
      <c r="AK155" s="2">
        <v>596.9</v>
      </c>
      <c r="AL155" s="2">
        <v>596.9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2</v>
      </c>
      <c r="BJ155" s="2" t="s">
        <v>134</v>
      </c>
      <c r="BK155" s="2"/>
      <c r="BL155" s="2"/>
      <c r="BM155" s="2">
        <v>1618</v>
      </c>
      <c r="BN155" s="2">
        <v>0</v>
      </c>
      <c r="BO155" s="2" t="s">
        <v>3</v>
      </c>
      <c r="BP155" s="2">
        <v>0</v>
      </c>
      <c r="BQ155" s="2">
        <v>201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07"/>
        <v>191.01</v>
      </c>
      <c r="CQ155" s="2">
        <f t="shared" si="108"/>
        <v>596.9</v>
      </c>
      <c r="CR155" s="2">
        <f t="shared" si="109"/>
        <v>0</v>
      </c>
      <c r="CS155" s="2">
        <f t="shared" si="110"/>
        <v>0</v>
      </c>
      <c r="CT155" s="2">
        <f t="shared" si="111"/>
        <v>0</v>
      </c>
      <c r="CU155" s="2">
        <f t="shared" si="112"/>
        <v>0</v>
      </c>
      <c r="CV155" s="2">
        <f t="shared" si="113"/>
        <v>0</v>
      </c>
      <c r="CW155" s="2">
        <f t="shared" si="114"/>
        <v>0</v>
      </c>
      <c r="CX155" s="2">
        <f t="shared" si="115"/>
        <v>0</v>
      </c>
      <c r="CY155" s="2">
        <f t="shared" si="116"/>
        <v>0</v>
      </c>
      <c r="CZ155" s="2">
        <f t="shared" si="117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1010</v>
      </c>
      <c r="DV155" s="2" t="s">
        <v>133</v>
      </c>
      <c r="DW155" s="2" t="s">
        <v>133</v>
      </c>
      <c r="DX155" s="2">
        <v>100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78250244</v>
      </c>
      <c r="EF155" s="2">
        <v>201</v>
      </c>
      <c r="EG155" s="2" t="s">
        <v>123</v>
      </c>
      <c r="EH155" s="2">
        <v>0</v>
      </c>
      <c r="EI155" s="2" t="s">
        <v>3</v>
      </c>
      <c r="EJ155" s="2">
        <v>2</v>
      </c>
      <c r="EK155" s="2">
        <v>1618</v>
      </c>
      <c r="EL155" s="2" t="s">
        <v>124</v>
      </c>
      <c r="EM155" s="2" t="s">
        <v>125</v>
      </c>
      <c r="EN155" s="2"/>
      <c r="EO155" s="2" t="s">
        <v>3</v>
      </c>
      <c r="EP155" s="2"/>
      <c r="EQ155" s="2">
        <v>0</v>
      </c>
      <c r="ER155" s="2">
        <v>596.9</v>
      </c>
      <c r="ES155" s="2">
        <v>596.9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476753678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18"/>
        <v>0</v>
      </c>
      <c r="GM155" s="2">
        <f t="shared" si="119"/>
        <v>191.01</v>
      </c>
      <c r="GN155" s="2">
        <f t="shared" si="120"/>
        <v>0</v>
      </c>
      <c r="GO155" s="2">
        <f t="shared" si="121"/>
        <v>191.01</v>
      </c>
      <c r="GP155" s="2">
        <f t="shared" si="122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23"/>
        <v>0</v>
      </c>
      <c r="GW155" s="2">
        <v>1</v>
      </c>
      <c r="GX155" s="2">
        <f t="shared" si="124"/>
        <v>0</v>
      </c>
      <c r="GY155" s="2"/>
      <c r="GZ155" s="2"/>
      <c r="HA155" s="2">
        <v>0</v>
      </c>
      <c r="HB155" s="2">
        <v>0</v>
      </c>
      <c r="HC155" s="2">
        <f t="shared" si="125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>
      <c r="A156">
        <v>17</v>
      </c>
      <c r="B156">
        <v>1</v>
      </c>
      <c r="E156" t="s">
        <v>130</v>
      </c>
      <c r="F156" t="s">
        <v>131</v>
      </c>
      <c r="G156" t="s">
        <v>132</v>
      </c>
      <c r="H156" t="s">
        <v>133</v>
      </c>
      <c r="I156">
        <v>0.32</v>
      </c>
      <c r="J156">
        <v>0</v>
      </c>
      <c r="K156">
        <v>0.32</v>
      </c>
      <c r="O156">
        <f t="shared" si="87"/>
        <v>756.4</v>
      </c>
      <c r="P156">
        <f t="shared" si="88"/>
        <v>756.4</v>
      </c>
      <c r="Q156">
        <f t="shared" si="89"/>
        <v>0</v>
      </c>
      <c r="R156">
        <f t="shared" si="90"/>
        <v>0</v>
      </c>
      <c r="S156">
        <f t="shared" si="91"/>
        <v>0</v>
      </c>
      <c r="T156">
        <f t="shared" si="92"/>
        <v>0</v>
      </c>
      <c r="U156">
        <f t="shared" si="93"/>
        <v>0</v>
      </c>
      <c r="V156">
        <f t="shared" si="94"/>
        <v>0</v>
      </c>
      <c r="W156">
        <f t="shared" si="95"/>
        <v>0</v>
      </c>
      <c r="X156">
        <f t="shared" si="96"/>
        <v>0</v>
      </c>
      <c r="Y156">
        <f t="shared" si="97"/>
        <v>0</v>
      </c>
      <c r="AA156">
        <v>78316030</v>
      </c>
      <c r="AB156">
        <f t="shared" si="98"/>
        <v>596.9</v>
      </c>
      <c r="AC156">
        <f t="shared" si="99"/>
        <v>596.9</v>
      </c>
      <c r="AD156">
        <f t="shared" si="100"/>
        <v>0</v>
      </c>
      <c r="AE156">
        <f t="shared" si="101"/>
        <v>0</v>
      </c>
      <c r="AF156">
        <f t="shared" si="102"/>
        <v>0</v>
      </c>
      <c r="AG156">
        <f t="shared" si="103"/>
        <v>0</v>
      </c>
      <c r="AH156">
        <f t="shared" si="104"/>
        <v>0</v>
      </c>
      <c r="AI156">
        <f t="shared" si="105"/>
        <v>0</v>
      </c>
      <c r="AJ156">
        <f t="shared" si="106"/>
        <v>0</v>
      </c>
      <c r="AK156">
        <v>596.9</v>
      </c>
      <c r="AL156">
        <v>596.9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3.96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134</v>
      </c>
      <c r="BM156">
        <v>1618</v>
      </c>
      <c r="BN156">
        <v>0</v>
      </c>
      <c r="BO156" t="s">
        <v>131</v>
      </c>
      <c r="BP156">
        <v>1</v>
      </c>
      <c r="BQ156">
        <v>201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07"/>
        <v>756.4</v>
      </c>
      <c r="CQ156">
        <f t="shared" si="108"/>
        <v>2363.7199999999998</v>
      </c>
      <c r="CR156">
        <f t="shared" si="109"/>
        <v>0</v>
      </c>
      <c r="CS156">
        <f t="shared" si="110"/>
        <v>0</v>
      </c>
      <c r="CT156">
        <f t="shared" si="111"/>
        <v>0</v>
      </c>
      <c r="CU156">
        <f t="shared" si="112"/>
        <v>0</v>
      </c>
      <c r="CV156">
        <f t="shared" si="113"/>
        <v>0</v>
      </c>
      <c r="CW156">
        <f t="shared" si="114"/>
        <v>0</v>
      </c>
      <c r="CX156">
        <f t="shared" si="115"/>
        <v>0</v>
      </c>
      <c r="CY156">
        <f t="shared" si="116"/>
        <v>0</v>
      </c>
      <c r="CZ156">
        <f t="shared" si="117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133</v>
      </c>
      <c r="DW156" t="s">
        <v>133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78250244</v>
      </c>
      <c r="EF156">
        <v>201</v>
      </c>
      <c r="EG156" t="s">
        <v>123</v>
      </c>
      <c r="EH156">
        <v>0</v>
      </c>
      <c r="EI156" t="s">
        <v>3</v>
      </c>
      <c r="EJ156">
        <v>2</v>
      </c>
      <c r="EK156">
        <v>1618</v>
      </c>
      <c r="EL156" t="s">
        <v>124</v>
      </c>
      <c r="EM156" t="s">
        <v>125</v>
      </c>
      <c r="EO156" t="s">
        <v>3</v>
      </c>
      <c r="EQ156">
        <v>0</v>
      </c>
      <c r="ER156">
        <v>596.9</v>
      </c>
      <c r="ES156">
        <v>596.9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476753678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18"/>
        <v>0</v>
      </c>
      <c r="GM156">
        <f t="shared" si="119"/>
        <v>756.4</v>
      </c>
      <c r="GN156">
        <f t="shared" si="120"/>
        <v>0</v>
      </c>
      <c r="GO156">
        <f t="shared" si="121"/>
        <v>756.4</v>
      </c>
      <c r="GP156">
        <f t="shared" si="122"/>
        <v>0</v>
      </c>
      <c r="GR156">
        <v>0</v>
      </c>
      <c r="GS156">
        <v>3</v>
      </c>
      <c r="GT156">
        <v>0</v>
      </c>
      <c r="GU156" t="s">
        <v>3</v>
      </c>
      <c r="GV156">
        <f t="shared" si="123"/>
        <v>0</v>
      </c>
      <c r="GW156">
        <v>1</v>
      </c>
      <c r="GX156">
        <f t="shared" si="124"/>
        <v>0</v>
      </c>
      <c r="HA156">
        <v>0</v>
      </c>
      <c r="HB156">
        <v>0</v>
      </c>
      <c r="HC156">
        <f t="shared" si="12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>
      <c r="A157" s="2">
        <v>17</v>
      </c>
      <c r="B157" s="2">
        <v>1</v>
      </c>
      <c r="C157" s="2"/>
      <c r="D157" s="2"/>
      <c r="E157" s="2" t="s">
        <v>135</v>
      </c>
      <c r="F157" s="2" t="s">
        <v>110</v>
      </c>
      <c r="G157" s="2" t="s">
        <v>136</v>
      </c>
      <c r="H157" s="2" t="s">
        <v>137</v>
      </c>
      <c r="I157" s="2">
        <v>10</v>
      </c>
      <c r="J157" s="2">
        <v>0</v>
      </c>
      <c r="K157" s="2">
        <v>10</v>
      </c>
      <c r="L157" s="2"/>
      <c r="M157" s="2"/>
      <c r="N157" s="2"/>
      <c r="O157" s="2">
        <f t="shared" si="87"/>
        <v>1042.8</v>
      </c>
      <c r="P157" s="2">
        <f t="shared" si="88"/>
        <v>1042.8</v>
      </c>
      <c r="Q157" s="2">
        <f t="shared" si="89"/>
        <v>0</v>
      </c>
      <c r="R157" s="2">
        <f t="shared" si="90"/>
        <v>0</v>
      </c>
      <c r="S157" s="2">
        <f t="shared" si="91"/>
        <v>0</v>
      </c>
      <c r="T157" s="2">
        <f t="shared" si="92"/>
        <v>0</v>
      </c>
      <c r="U157" s="2">
        <f t="shared" si="93"/>
        <v>0</v>
      </c>
      <c r="V157" s="2">
        <f t="shared" si="94"/>
        <v>0</v>
      </c>
      <c r="W157" s="2">
        <f t="shared" si="95"/>
        <v>0</v>
      </c>
      <c r="X157" s="2">
        <f t="shared" si="96"/>
        <v>0</v>
      </c>
      <c r="Y157" s="2">
        <f t="shared" si="97"/>
        <v>0</v>
      </c>
      <c r="Z157" s="2"/>
      <c r="AA157" s="2">
        <v>78316029</v>
      </c>
      <c r="AB157" s="2">
        <f t="shared" si="98"/>
        <v>104.28</v>
      </c>
      <c r="AC157" s="2">
        <f t="shared" si="99"/>
        <v>104.28</v>
      </c>
      <c r="AD157" s="2">
        <f t="shared" si="100"/>
        <v>0</v>
      </c>
      <c r="AE157" s="2">
        <f t="shared" si="101"/>
        <v>0</v>
      </c>
      <c r="AF157" s="2">
        <f t="shared" si="102"/>
        <v>0</v>
      </c>
      <c r="AG157" s="2">
        <f t="shared" si="103"/>
        <v>0</v>
      </c>
      <c r="AH157" s="2">
        <f t="shared" si="104"/>
        <v>0</v>
      </c>
      <c r="AI157" s="2">
        <f t="shared" si="105"/>
        <v>0</v>
      </c>
      <c r="AJ157" s="2">
        <f t="shared" si="106"/>
        <v>0</v>
      </c>
      <c r="AK157" s="2">
        <v>104.28</v>
      </c>
      <c r="AL157" s="2">
        <v>104.28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3</v>
      </c>
      <c r="BK157" s="2"/>
      <c r="BL157" s="2"/>
      <c r="BM157" s="2">
        <v>400002</v>
      </c>
      <c r="BN157" s="2">
        <v>0</v>
      </c>
      <c r="BO157" s="2" t="s">
        <v>3</v>
      </c>
      <c r="BP157" s="2">
        <v>0</v>
      </c>
      <c r="BQ157" s="2">
        <v>202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07"/>
        <v>1042.8</v>
      </c>
      <c r="CQ157" s="2">
        <f t="shared" si="108"/>
        <v>104.28</v>
      </c>
      <c r="CR157" s="2">
        <f t="shared" si="109"/>
        <v>0</v>
      </c>
      <c r="CS157" s="2">
        <f t="shared" si="110"/>
        <v>0</v>
      </c>
      <c r="CT157" s="2">
        <f t="shared" si="111"/>
        <v>0</v>
      </c>
      <c r="CU157" s="2">
        <f t="shared" si="112"/>
        <v>0</v>
      </c>
      <c r="CV157" s="2">
        <f t="shared" si="113"/>
        <v>0</v>
      </c>
      <c r="CW157" s="2">
        <f t="shared" si="114"/>
        <v>0</v>
      </c>
      <c r="CX157" s="2">
        <f t="shared" si="115"/>
        <v>0</v>
      </c>
      <c r="CY157" s="2">
        <f t="shared" si="116"/>
        <v>0</v>
      </c>
      <c r="CZ157" s="2">
        <f t="shared" si="117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137</v>
      </c>
      <c r="DW157" s="2" t="s">
        <v>137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78250255</v>
      </c>
      <c r="EF157" s="2">
        <v>202</v>
      </c>
      <c r="EG157" s="2" t="s">
        <v>109</v>
      </c>
      <c r="EH157" s="2">
        <v>0</v>
      </c>
      <c r="EI157" s="2" t="s">
        <v>3</v>
      </c>
      <c r="EJ157" s="2">
        <v>1</v>
      </c>
      <c r="EK157" s="2">
        <v>400002</v>
      </c>
      <c r="EL157" s="2" t="s">
        <v>113</v>
      </c>
      <c r="EM157" s="2" t="s">
        <v>109</v>
      </c>
      <c r="EN157" s="2"/>
      <c r="EO157" s="2" t="s">
        <v>3</v>
      </c>
      <c r="EP157" s="2"/>
      <c r="EQ157" s="2">
        <v>0</v>
      </c>
      <c r="ER157" s="2">
        <v>0</v>
      </c>
      <c r="ES157" s="2">
        <v>104.28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114</v>
      </c>
      <c r="GB157" s="2"/>
      <c r="GC157" s="2"/>
      <c r="GD157" s="2">
        <v>1</v>
      </c>
      <c r="GE157" s="2"/>
      <c r="GF157" s="2">
        <v>1607151525</v>
      </c>
      <c r="GG157" s="2">
        <v>2</v>
      </c>
      <c r="GH157" s="2">
        <v>0</v>
      </c>
      <c r="GI157" s="2">
        <v>-2</v>
      </c>
      <c r="GJ157" s="2">
        <v>0</v>
      </c>
      <c r="GK157" s="2">
        <v>0</v>
      </c>
      <c r="GL157" s="2">
        <f t="shared" si="118"/>
        <v>0</v>
      </c>
      <c r="GM157" s="2">
        <f t="shared" si="119"/>
        <v>1042.8</v>
      </c>
      <c r="GN157" s="2">
        <f t="shared" si="120"/>
        <v>1042.8</v>
      </c>
      <c r="GO157" s="2">
        <f t="shared" si="121"/>
        <v>0</v>
      </c>
      <c r="GP157" s="2">
        <f t="shared" si="122"/>
        <v>0</v>
      </c>
      <c r="GQ157" s="2"/>
      <c r="GR157" s="2">
        <v>0</v>
      </c>
      <c r="GS157" s="2">
        <v>4</v>
      </c>
      <c r="GT157" s="2">
        <v>0</v>
      </c>
      <c r="GU157" s="2" t="s">
        <v>3</v>
      </c>
      <c r="GV157" s="2">
        <f t="shared" si="123"/>
        <v>0</v>
      </c>
      <c r="GW157" s="2">
        <v>1</v>
      </c>
      <c r="GX157" s="2">
        <f t="shared" si="124"/>
        <v>0</v>
      </c>
      <c r="GY157" s="2"/>
      <c r="GZ157" s="2"/>
      <c r="HA157" s="2">
        <v>0</v>
      </c>
      <c r="HB157" s="2">
        <v>0</v>
      </c>
      <c r="HC157" s="2">
        <f t="shared" si="125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>
      <c r="A158">
        <v>17</v>
      </c>
      <c r="B158">
        <v>1</v>
      </c>
      <c r="E158" t="s">
        <v>135</v>
      </c>
      <c r="F158" t="s">
        <v>110</v>
      </c>
      <c r="G158" t="s">
        <v>136</v>
      </c>
      <c r="H158" t="s">
        <v>137</v>
      </c>
      <c r="I158">
        <v>10</v>
      </c>
      <c r="J158">
        <v>0</v>
      </c>
      <c r="K158">
        <v>10</v>
      </c>
      <c r="O158">
        <f t="shared" si="87"/>
        <v>10261.15</v>
      </c>
      <c r="P158">
        <f t="shared" si="88"/>
        <v>10261.15</v>
      </c>
      <c r="Q158">
        <f t="shared" si="89"/>
        <v>0</v>
      </c>
      <c r="R158">
        <f t="shared" si="90"/>
        <v>0</v>
      </c>
      <c r="S158">
        <f t="shared" si="91"/>
        <v>0</v>
      </c>
      <c r="T158">
        <f t="shared" si="92"/>
        <v>0</v>
      </c>
      <c r="U158">
        <f t="shared" si="93"/>
        <v>0</v>
      </c>
      <c r="V158">
        <f t="shared" si="94"/>
        <v>0</v>
      </c>
      <c r="W158">
        <f t="shared" si="95"/>
        <v>0</v>
      </c>
      <c r="X158">
        <f t="shared" si="96"/>
        <v>0</v>
      </c>
      <c r="Y158">
        <f t="shared" si="97"/>
        <v>0</v>
      </c>
      <c r="AA158">
        <v>78316030</v>
      </c>
      <c r="AB158">
        <f t="shared" si="98"/>
        <v>104.28</v>
      </c>
      <c r="AC158">
        <f t="shared" si="99"/>
        <v>104.28</v>
      </c>
      <c r="AD158">
        <f t="shared" si="100"/>
        <v>0</v>
      </c>
      <c r="AE158">
        <f t="shared" si="101"/>
        <v>0</v>
      </c>
      <c r="AF158">
        <f t="shared" si="102"/>
        <v>0</v>
      </c>
      <c r="AG158">
        <f t="shared" si="103"/>
        <v>0</v>
      </c>
      <c r="AH158">
        <f t="shared" si="104"/>
        <v>0</v>
      </c>
      <c r="AI158">
        <f t="shared" si="105"/>
        <v>0</v>
      </c>
      <c r="AJ158">
        <f t="shared" si="106"/>
        <v>0</v>
      </c>
      <c r="AK158">
        <v>104.28</v>
      </c>
      <c r="AL158">
        <v>104.28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07"/>
        <v>10261.15</v>
      </c>
      <c r="CQ158">
        <f t="shared" si="108"/>
        <v>1026.1199999999999</v>
      </c>
      <c r="CR158">
        <f t="shared" si="109"/>
        <v>0</v>
      </c>
      <c r="CS158">
        <f t="shared" si="110"/>
        <v>0</v>
      </c>
      <c r="CT158">
        <f t="shared" si="111"/>
        <v>0</v>
      </c>
      <c r="CU158">
        <f t="shared" si="112"/>
        <v>0</v>
      </c>
      <c r="CV158">
        <f t="shared" si="113"/>
        <v>0</v>
      </c>
      <c r="CW158">
        <f t="shared" si="114"/>
        <v>0</v>
      </c>
      <c r="CX158">
        <f t="shared" si="115"/>
        <v>0</v>
      </c>
      <c r="CY158">
        <f t="shared" si="116"/>
        <v>0</v>
      </c>
      <c r="CZ158">
        <f t="shared" si="117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137</v>
      </c>
      <c r="DW158" t="s">
        <v>137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78250255</v>
      </c>
      <c r="EF158">
        <v>202</v>
      </c>
      <c r="EG158" t="s">
        <v>109</v>
      </c>
      <c r="EH158">
        <v>0</v>
      </c>
      <c r="EI158" t="s">
        <v>3</v>
      </c>
      <c r="EJ158">
        <v>1</v>
      </c>
      <c r="EK158">
        <v>400002</v>
      </c>
      <c r="EL158" t="s">
        <v>113</v>
      </c>
      <c r="EM158" t="s">
        <v>109</v>
      </c>
      <c r="EO158" t="s">
        <v>3</v>
      </c>
      <c r="EQ158">
        <v>0</v>
      </c>
      <c r="ER158">
        <v>104.28</v>
      </c>
      <c r="ES158">
        <v>104.28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1006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138</v>
      </c>
      <c r="GD158">
        <v>1</v>
      </c>
      <c r="GF158">
        <v>1607151525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 t="shared" si="118"/>
        <v>0</v>
      </c>
      <c r="GM158">
        <f t="shared" si="119"/>
        <v>10261.15</v>
      </c>
      <c r="GN158">
        <f t="shared" si="120"/>
        <v>10261.15</v>
      </c>
      <c r="GO158">
        <f t="shared" si="121"/>
        <v>0</v>
      </c>
      <c r="GP158">
        <f t="shared" si="122"/>
        <v>0</v>
      </c>
      <c r="GR158">
        <v>1</v>
      </c>
      <c r="GS158">
        <v>1</v>
      </c>
      <c r="GT158">
        <v>0</v>
      </c>
      <c r="GU158" t="s">
        <v>3</v>
      </c>
      <c r="GV158">
        <f t="shared" si="123"/>
        <v>0</v>
      </c>
      <c r="GW158">
        <v>1</v>
      </c>
      <c r="GX158">
        <f t="shared" si="124"/>
        <v>0</v>
      </c>
      <c r="HA158">
        <v>0</v>
      </c>
      <c r="HB158">
        <v>0</v>
      </c>
      <c r="HC158">
        <f t="shared" si="125"/>
        <v>0</v>
      </c>
      <c r="HE158" t="s">
        <v>116</v>
      </c>
      <c r="HF158" t="s">
        <v>28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>
      <c r="A159" s="2">
        <v>17</v>
      </c>
      <c r="B159" s="2">
        <v>1</v>
      </c>
      <c r="C159" s="2"/>
      <c r="D159" s="2"/>
      <c r="E159" s="2" t="s">
        <v>139</v>
      </c>
      <c r="F159" s="2" t="s">
        <v>110</v>
      </c>
      <c r="G159" s="2" t="s">
        <v>140</v>
      </c>
      <c r="H159" s="2" t="s">
        <v>137</v>
      </c>
      <c r="I159" s="2">
        <v>5</v>
      </c>
      <c r="J159" s="2">
        <v>0</v>
      </c>
      <c r="K159" s="2">
        <v>5</v>
      </c>
      <c r="L159" s="2"/>
      <c r="M159" s="2"/>
      <c r="N159" s="2"/>
      <c r="O159" s="2">
        <f t="shared" si="87"/>
        <v>178.3</v>
      </c>
      <c r="P159" s="2">
        <f t="shared" si="88"/>
        <v>178.3</v>
      </c>
      <c r="Q159" s="2">
        <f t="shared" si="89"/>
        <v>0</v>
      </c>
      <c r="R159" s="2">
        <f t="shared" si="90"/>
        <v>0</v>
      </c>
      <c r="S159" s="2">
        <f t="shared" si="91"/>
        <v>0</v>
      </c>
      <c r="T159" s="2">
        <f t="shared" si="92"/>
        <v>0</v>
      </c>
      <c r="U159" s="2">
        <f t="shared" si="93"/>
        <v>0</v>
      </c>
      <c r="V159" s="2">
        <f t="shared" si="94"/>
        <v>0</v>
      </c>
      <c r="W159" s="2">
        <f t="shared" si="95"/>
        <v>0</v>
      </c>
      <c r="X159" s="2">
        <f t="shared" si="96"/>
        <v>0</v>
      </c>
      <c r="Y159" s="2">
        <f t="shared" si="97"/>
        <v>0</v>
      </c>
      <c r="Z159" s="2"/>
      <c r="AA159" s="2">
        <v>78316029</v>
      </c>
      <c r="AB159" s="2">
        <f t="shared" si="98"/>
        <v>35.659999999999997</v>
      </c>
      <c r="AC159" s="2">
        <f t="shared" si="99"/>
        <v>35.659999999999997</v>
      </c>
      <c r="AD159" s="2">
        <f t="shared" si="100"/>
        <v>0</v>
      </c>
      <c r="AE159" s="2">
        <f t="shared" si="101"/>
        <v>0</v>
      </c>
      <c r="AF159" s="2">
        <f t="shared" si="102"/>
        <v>0</v>
      </c>
      <c r="AG159" s="2">
        <f t="shared" si="103"/>
        <v>0</v>
      </c>
      <c r="AH159" s="2">
        <f t="shared" si="104"/>
        <v>0</v>
      </c>
      <c r="AI159" s="2">
        <f t="shared" si="105"/>
        <v>0</v>
      </c>
      <c r="AJ159" s="2">
        <f t="shared" si="106"/>
        <v>0</v>
      </c>
      <c r="AK159" s="2">
        <v>35.660000000000004</v>
      </c>
      <c r="AL159" s="2">
        <v>35.660000000000004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</v>
      </c>
      <c r="BK159" s="2"/>
      <c r="BL159" s="2"/>
      <c r="BM159" s="2">
        <v>400002</v>
      </c>
      <c r="BN159" s="2">
        <v>0</v>
      </c>
      <c r="BO159" s="2" t="s">
        <v>3</v>
      </c>
      <c r="BP159" s="2">
        <v>0</v>
      </c>
      <c r="BQ159" s="2">
        <v>202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07"/>
        <v>178.3</v>
      </c>
      <c r="CQ159" s="2">
        <f t="shared" si="108"/>
        <v>35.659999999999997</v>
      </c>
      <c r="CR159" s="2">
        <f t="shared" si="109"/>
        <v>0</v>
      </c>
      <c r="CS159" s="2">
        <f t="shared" si="110"/>
        <v>0</v>
      </c>
      <c r="CT159" s="2">
        <f t="shared" si="111"/>
        <v>0</v>
      </c>
      <c r="CU159" s="2">
        <f t="shared" si="112"/>
        <v>0</v>
      </c>
      <c r="CV159" s="2">
        <f t="shared" si="113"/>
        <v>0</v>
      </c>
      <c r="CW159" s="2">
        <f t="shared" si="114"/>
        <v>0</v>
      </c>
      <c r="CX159" s="2">
        <f t="shared" si="115"/>
        <v>0</v>
      </c>
      <c r="CY159" s="2">
        <f t="shared" si="116"/>
        <v>0</v>
      </c>
      <c r="CZ159" s="2">
        <f t="shared" si="117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137</v>
      </c>
      <c r="DW159" s="2" t="s">
        <v>137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78250255</v>
      </c>
      <c r="EF159" s="2">
        <v>202</v>
      </c>
      <c r="EG159" s="2" t="s">
        <v>109</v>
      </c>
      <c r="EH159" s="2">
        <v>0</v>
      </c>
      <c r="EI159" s="2" t="s">
        <v>3</v>
      </c>
      <c r="EJ159" s="2">
        <v>1</v>
      </c>
      <c r="EK159" s="2">
        <v>400002</v>
      </c>
      <c r="EL159" s="2" t="s">
        <v>113</v>
      </c>
      <c r="EM159" s="2" t="s">
        <v>109</v>
      </c>
      <c r="EN159" s="2"/>
      <c r="EO159" s="2" t="s">
        <v>3</v>
      </c>
      <c r="EP159" s="2"/>
      <c r="EQ159" s="2">
        <v>0</v>
      </c>
      <c r="ER159" s="2">
        <v>0</v>
      </c>
      <c r="ES159" s="2">
        <v>35.660000000000004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114</v>
      </c>
      <c r="GB159" s="2"/>
      <c r="GC159" s="2"/>
      <c r="GD159" s="2">
        <v>1</v>
      </c>
      <c r="GE159" s="2"/>
      <c r="GF159" s="2">
        <v>-1204723175</v>
      </c>
      <c r="GG159" s="2">
        <v>2</v>
      </c>
      <c r="GH159" s="2">
        <v>0</v>
      </c>
      <c r="GI159" s="2">
        <v>-2</v>
      </c>
      <c r="GJ159" s="2">
        <v>0</v>
      </c>
      <c r="GK159" s="2">
        <v>0</v>
      </c>
      <c r="GL159" s="2">
        <f t="shared" si="118"/>
        <v>0</v>
      </c>
      <c r="GM159" s="2">
        <f t="shared" si="119"/>
        <v>178.3</v>
      </c>
      <c r="GN159" s="2">
        <f t="shared" si="120"/>
        <v>178.3</v>
      </c>
      <c r="GO159" s="2">
        <f t="shared" si="121"/>
        <v>0</v>
      </c>
      <c r="GP159" s="2">
        <f t="shared" si="122"/>
        <v>0</v>
      </c>
      <c r="GQ159" s="2"/>
      <c r="GR159" s="2">
        <v>0</v>
      </c>
      <c r="GS159" s="2">
        <v>4</v>
      </c>
      <c r="GT159" s="2">
        <v>0</v>
      </c>
      <c r="GU159" s="2" t="s">
        <v>3</v>
      </c>
      <c r="GV159" s="2">
        <f t="shared" si="123"/>
        <v>0</v>
      </c>
      <c r="GW159" s="2">
        <v>1</v>
      </c>
      <c r="GX159" s="2">
        <f t="shared" si="124"/>
        <v>0</v>
      </c>
      <c r="GY159" s="2"/>
      <c r="GZ159" s="2"/>
      <c r="HA159" s="2">
        <v>0</v>
      </c>
      <c r="HB159" s="2">
        <v>0</v>
      </c>
      <c r="HC159" s="2">
        <f t="shared" si="125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>
      <c r="A160">
        <v>17</v>
      </c>
      <c r="B160">
        <v>1</v>
      </c>
      <c r="E160" t="s">
        <v>139</v>
      </c>
      <c r="F160" t="s">
        <v>110</v>
      </c>
      <c r="G160" t="s">
        <v>140</v>
      </c>
      <c r="H160" t="s">
        <v>137</v>
      </c>
      <c r="I160">
        <v>5</v>
      </c>
      <c r="J160">
        <v>0</v>
      </c>
      <c r="K160">
        <v>5</v>
      </c>
      <c r="O160">
        <f t="shared" si="87"/>
        <v>1754.47</v>
      </c>
      <c r="P160">
        <f t="shared" si="88"/>
        <v>1754.47</v>
      </c>
      <c r="Q160">
        <f t="shared" si="89"/>
        <v>0</v>
      </c>
      <c r="R160">
        <f t="shared" si="90"/>
        <v>0</v>
      </c>
      <c r="S160">
        <f t="shared" si="91"/>
        <v>0</v>
      </c>
      <c r="T160">
        <f t="shared" si="92"/>
        <v>0</v>
      </c>
      <c r="U160">
        <f t="shared" si="93"/>
        <v>0</v>
      </c>
      <c r="V160">
        <f t="shared" si="94"/>
        <v>0</v>
      </c>
      <c r="W160">
        <f t="shared" si="95"/>
        <v>0</v>
      </c>
      <c r="X160">
        <f t="shared" si="96"/>
        <v>0</v>
      </c>
      <c r="Y160">
        <f t="shared" si="97"/>
        <v>0</v>
      </c>
      <c r="AA160">
        <v>78316030</v>
      </c>
      <c r="AB160">
        <f t="shared" si="98"/>
        <v>35.659999999999997</v>
      </c>
      <c r="AC160">
        <f t="shared" si="99"/>
        <v>35.659999999999997</v>
      </c>
      <c r="AD160">
        <f t="shared" si="100"/>
        <v>0</v>
      </c>
      <c r="AE160">
        <f t="shared" si="101"/>
        <v>0</v>
      </c>
      <c r="AF160">
        <f t="shared" si="102"/>
        <v>0</v>
      </c>
      <c r="AG160">
        <f t="shared" si="103"/>
        <v>0</v>
      </c>
      <c r="AH160">
        <f t="shared" si="104"/>
        <v>0</v>
      </c>
      <c r="AI160">
        <f t="shared" si="105"/>
        <v>0</v>
      </c>
      <c r="AJ160">
        <f t="shared" si="106"/>
        <v>0</v>
      </c>
      <c r="AK160">
        <v>35.660000000000004</v>
      </c>
      <c r="AL160">
        <v>35.660000000000004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400002</v>
      </c>
      <c r="BN160">
        <v>0</v>
      </c>
      <c r="BO160" t="s">
        <v>3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07"/>
        <v>1754.47</v>
      </c>
      <c r="CQ160">
        <f t="shared" si="108"/>
        <v>350.89</v>
      </c>
      <c r="CR160">
        <f t="shared" si="109"/>
        <v>0</v>
      </c>
      <c r="CS160">
        <f t="shared" si="110"/>
        <v>0</v>
      </c>
      <c r="CT160">
        <f t="shared" si="111"/>
        <v>0</v>
      </c>
      <c r="CU160">
        <f t="shared" si="112"/>
        <v>0</v>
      </c>
      <c r="CV160">
        <f t="shared" si="113"/>
        <v>0</v>
      </c>
      <c r="CW160">
        <f t="shared" si="114"/>
        <v>0</v>
      </c>
      <c r="CX160">
        <f t="shared" si="115"/>
        <v>0</v>
      </c>
      <c r="CY160">
        <f t="shared" si="116"/>
        <v>0</v>
      </c>
      <c r="CZ160">
        <f t="shared" si="117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137</v>
      </c>
      <c r="DW160" t="s">
        <v>137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78250255</v>
      </c>
      <c r="EF160">
        <v>202</v>
      </c>
      <c r="EG160" t="s">
        <v>109</v>
      </c>
      <c r="EH160">
        <v>0</v>
      </c>
      <c r="EI160" t="s">
        <v>3</v>
      </c>
      <c r="EJ160">
        <v>1</v>
      </c>
      <c r="EK160">
        <v>400002</v>
      </c>
      <c r="EL160" t="s">
        <v>113</v>
      </c>
      <c r="EM160" t="s">
        <v>109</v>
      </c>
      <c r="EO160" t="s">
        <v>3</v>
      </c>
      <c r="EQ160">
        <v>0</v>
      </c>
      <c r="ER160">
        <v>35.660000000000004</v>
      </c>
      <c r="ES160">
        <v>35.660000000000004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344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141</v>
      </c>
      <c r="GD160">
        <v>1</v>
      </c>
      <c r="GF160">
        <v>-1204723175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 t="shared" si="118"/>
        <v>0</v>
      </c>
      <c r="GM160">
        <f t="shared" si="119"/>
        <v>1754.47</v>
      </c>
      <c r="GN160">
        <f t="shared" si="120"/>
        <v>1754.47</v>
      </c>
      <c r="GO160">
        <f t="shared" si="121"/>
        <v>0</v>
      </c>
      <c r="GP160">
        <f t="shared" si="122"/>
        <v>0</v>
      </c>
      <c r="GR160">
        <v>1</v>
      </c>
      <c r="GS160">
        <v>1</v>
      </c>
      <c r="GT160">
        <v>0</v>
      </c>
      <c r="GU160" t="s">
        <v>3</v>
      </c>
      <c r="GV160">
        <f t="shared" si="123"/>
        <v>0</v>
      </c>
      <c r="GW160">
        <v>1</v>
      </c>
      <c r="GX160">
        <f t="shared" si="124"/>
        <v>0</v>
      </c>
      <c r="HA160">
        <v>0</v>
      </c>
      <c r="HB160">
        <v>0</v>
      </c>
      <c r="HC160">
        <f t="shared" si="125"/>
        <v>0</v>
      </c>
      <c r="HE160" t="s">
        <v>116</v>
      </c>
      <c r="HF160" t="s">
        <v>28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>
      <c r="A161" s="2">
        <v>17</v>
      </c>
      <c r="B161" s="2">
        <v>1</v>
      </c>
      <c r="C161" s="2"/>
      <c r="D161" s="2"/>
      <c r="E161" s="2" t="s">
        <v>142</v>
      </c>
      <c r="F161" s="2" t="s">
        <v>110</v>
      </c>
      <c r="G161" s="2" t="s">
        <v>143</v>
      </c>
      <c r="H161" s="2" t="s">
        <v>137</v>
      </c>
      <c r="I161" s="2">
        <v>8</v>
      </c>
      <c r="J161" s="2">
        <v>0</v>
      </c>
      <c r="K161" s="2">
        <v>8</v>
      </c>
      <c r="L161" s="2"/>
      <c r="M161" s="2"/>
      <c r="N161" s="2"/>
      <c r="O161" s="2">
        <f t="shared" si="87"/>
        <v>277.76</v>
      </c>
      <c r="P161" s="2">
        <f t="shared" si="88"/>
        <v>277.76</v>
      </c>
      <c r="Q161" s="2">
        <f t="shared" si="89"/>
        <v>0</v>
      </c>
      <c r="R161" s="2">
        <f t="shared" si="90"/>
        <v>0</v>
      </c>
      <c r="S161" s="2">
        <f t="shared" si="91"/>
        <v>0</v>
      </c>
      <c r="T161" s="2">
        <f t="shared" si="92"/>
        <v>0</v>
      </c>
      <c r="U161" s="2">
        <f t="shared" si="93"/>
        <v>0</v>
      </c>
      <c r="V161" s="2">
        <f t="shared" si="94"/>
        <v>0</v>
      </c>
      <c r="W161" s="2">
        <f t="shared" si="95"/>
        <v>0</v>
      </c>
      <c r="X161" s="2">
        <f t="shared" si="96"/>
        <v>0</v>
      </c>
      <c r="Y161" s="2">
        <f t="shared" si="97"/>
        <v>0</v>
      </c>
      <c r="Z161" s="2"/>
      <c r="AA161" s="2">
        <v>78316029</v>
      </c>
      <c r="AB161" s="2">
        <f t="shared" si="98"/>
        <v>34.72</v>
      </c>
      <c r="AC161" s="2">
        <f t="shared" si="99"/>
        <v>34.72</v>
      </c>
      <c r="AD161" s="2">
        <f t="shared" si="100"/>
        <v>0</v>
      </c>
      <c r="AE161" s="2">
        <f t="shared" si="101"/>
        <v>0</v>
      </c>
      <c r="AF161" s="2">
        <f t="shared" si="102"/>
        <v>0</v>
      </c>
      <c r="AG161" s="2">
        <f t="shared" si="103"/>
        <v>0</v>
      </c>
      <c r="AH161" s="2">
        <f t="shared" si="104"/>
        <v>0</v>
      </c>
      <c r="AI161" s="2">
        <f t="shared" si="105"/>
        <v>0</v>
      </c>
      <c r="AJ161" s="2">
        <f t="shared" si="106"/>
        <v>0</v>
      </c>
      <c r="AK161" s="2">
        <v>34.72</v>
      </c>
      <c r="AL161" s="2">
        <v>34.72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3</v>
      </c>
      <c r="BK161" s="2"/>
      <c r="BL161" s="2"/>
      <c r="BM161" s="2">
        <v>400002</v>
      </c>
      <c r="BN161" s="2">
        <v>0</v>
      </c>
      <c r="BO161" s="2" t="s">
        <v>3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07"/>
        <v>277.76</v>
      </c>
      <c r="CQ161" s="2">
        <f t="shared" si="108"/>
        <v>34.72</v>
      </c>
      <c r="CR161" s="2">
        <f t="shared" si="109"/>
        <v>0</v>
      </c>
      <c r="CS161" s="2">
        <f t="shared" si="110"/>
        <v>0</v>
      </c>
      <c r="CT161" s="2">
        <f t="shared" si="111"/>
        <v>0</v>
      </c>
      <c r="CU161" s="2">
        <f t="shared" si="112"/>
        <v>0</v>
      </c>
      <c r="CV161" s="2">
        <f t="shared" si="113"/>
        <v>0</v>
      </c>
      <c r="CW161" s="2">
        <f t="shared" si="114"/>
        <v>0</v>
      </c>
      <c r="CX161" s="2">
        <f t="shared" si="115"/>
        <v>0</v>
      </c>
      <c r="CY161" s="2">
        <f t="shared" si="116"/>
        <v>0</v>
      </c>
      <c r="CZ161" s="2">
        <f t="shared" si="117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137</v>
      </c>
      <c r="DW161" s="2" t="s">
        <v>137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78250255</v>
      </c>
      <c r="EF161" s="2">
        <v>202</v>
      </c>
      <c r="EG161" s="2" t="s">
        <v>109</v>
      </c>
      <c r="EH161" s="2">
        <v>0</v>
      </c>
      <c r="EI161" s="2" t="s">
        <v>3</v>
      </c>
      <c r="EJ161" s="2">
        <v>1</v>
      </c>
      <c r="EK161" s="2">
        <v>400002</v>
      </c>
      <c r="EL161" s="2" t="s">
        <v>113</v>
      </c>
      <c r="EM161" s="2" t="s">
        <v>109</v>
      </c>
      <c r="EN161" s="2"/>
      <c r="EO161" s="2" t="s">
        <v>3</v>
      </c>
      <c r="EP161" s="2"/>
      <c r="EQ161" s="2">
        <v>0</v>
      </c>
      <c r="ER161" s="2">
        <v>0</v>
      </c>
      <c r="ES161" s="2">
        <v>34.72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114</v>
      </c>
      <c r="GB161" s="2"/>
      <c r="GC161" s="2"/>
      <c r="GD161" s="2">
        <v>1</v>
      </c>
      <c r="GE161" s="2"/>
      <c r="GF161" s="2">
        <v>-49293733</v>
      </c>
      <c r="GG161" s="2">
        <v>2</v>
      </c>
      <c r="GH161" s="2">
        <v>0</v>
      </c>
      <c r="GI161" s="2">
        <v>-2</v>
      </c>
      <c r="GJ161" s="2">
        <v>0</v>
      </c>
      <c r="GK161" s="2">
        <v>0</v>
      </c>
      <c r="GL161" s="2">
        <f t="shared" si="118"/>
        <v>0</v>
      </c>
      <c r="GM161" s="2">
        <f t="shared" si="119"/>
        <v>277.76</v>
      </c>
      <c r="GN161" s="2">
        <f t="shared" si="120"/>
        <v>277.76</v>
      </c>
      <c r="GO161" s="2">
        <f t="shared" si="121"/>
        <v>0</v>
      </c>
      <c r="GP161" s="2">
        <f t="shared" si="122"/>
        <v>0</v>
      </c>
      <c r="GQ161" s="2"/>
      <c r="GR161" s="2">
        <v>0</v>
      </c>
      <c r="GS161" s="2">
        <v>4</v>
      </c>
      <c r="GT161" s="2">
        <v>0</v>
      </c>
      <c r="GU161" s="2" t="s">
        <v>3</v>
      </c>
      <c r="GV161" s="2">
        <f t="shared" si="123"/>
        <v>0</v>
      </c>
      <c r="GW161" s="2">
        <v>1</v>
      </c>
      <c r="GX161" s="2">
        <f t="shared" si="124"/>
        <v>0</v>
      </c>
      <c r="GY161" s="2"/>
      <c r="GZ161" s="2"/>
      <c r="HA161" s="2">
        <v>0</v>
      </c>
      <c r="HB161" s="2">
        <v>0</v>
      </c>
      <c r="HC161" s="2">
        <f t="shared" si="125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>
      <c r="A162">
        <v>17</v>
      </c>
      <c r="B162">
        <v>1</v>
      </c>
      <c r="E162" t="s">
        <v>142</v>
      </c>
      <c r="F162" t="s">
        <v>110</v>
      </c>
      <c r="G162" t="s">
        <v>143</v>
      </c>
      <c r="H162" t="s">
        <v>137</v>
      </c>
      <c r="I162">
        <v>8</v>
      </c>
      <c r="J162">
        <v>0</v>
      </c>
      <c r="K162">
        <v>8</v>
      </c>
      <c r="O162">
        <f t="shared" si="87"/>
        <v>2733.16</v>
      </c>
      <c r="P162">
        <f t="shared" si="88"/>
        <v>2733.16</v>
      </c>
      <c r="Q162">
        <f t="shared" si="89"/>
        <v>0</v>
      </c>
      <c r="R162">
        <f t="shared" si="90"/>
        <v>0</v>
      </c>
      <c r="S162">
        <f t="shared" si="91"/>
        <v>0</v>
      </c>
      <c r="T162">
        <f t="shared" si="92"/>
        <v>0</v>
      </c>
      <c r="U162">
        <f t="shared" si="93"/>
        <v>0</v>
      </c>
      <c r="V162">
        <f t="shared" si="94"/>
        <v>0</v>
      </c>
      <c r="W162">
        <f t="shared" si="95"/>
        <v>0</v>
      </c>
      <c r="X162">
        <f t="shared" si="96"/>
        <v>0</v>
      </c>
      <c r="Y162">
        <f t="shared" si="97"/>
        <v>0</v>
      </c>
      <c r="AA162">
        <v>78316030</v>
      </c>
      <c r="AB162">
        <f t="shared" si="98"/>
        <v>34.72</v>
      </c>
      <c r="AC162">
        <f t="shared" si="99"/>
        <v>34.72</v>
      </c>
      <c r="AD162">
        <f t="shared" si="100"/>
        <v>0</v>
      </c>
      <c r="AE162">
        <f t="shared" si="101"/>
        <v>0</v>
      </c>
      <c r="AF162">
        <f t="shared" si="102"/>
        <v>0</v>
      </c>
      <c r="AG162">
        <f t="shared" si="103"/>
        <v>0</v>
      </c>
      <c r="AH162">
        <f t="shared" si="104"/>
        <v>0</v>
      </c>
      <c r="AI162">
        <f t="shared" si="105"/>
        <v>0</v>
      </c>
      <c r="AJ162">
        <f t="shared" si="106"/>
        <v>0</v>
      </c>
      <c r="AK162">
        <v>34.72</v>
      </c>
      <c r="AL162">
        <v>34.72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400002</v>
      </c>
      <c r="BN162">
        <v>0</v>
      </c>
      <c r="BO162" t="s">
        <v>3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07"/>
        <v>2733.16</v>
      </c>
      <c r="CQ162">
        <f t="shared" si="108"/>
        <v>341.64</v>
      </c>
      <c r="CR162">
        <f t="shared" si="109"/>
        <v>0</v>
      </c>
      <c r="CS162">
        <f t="shared" si="110"/>
        <v>0</v>
      </c>
      <c r="CT162">
        <f t="shared" si="111"/>
        <v>0</v>
      </c>
      <c r="CU162">
        <f t="shared" si="112"/>
        <v>0</v>
      </c>
      <c r="CV162">
        <f t="shared" si="113"/>
        <v>0</v>
      </c>
      <c r="CW162">
        <f t="shared" si="114"/>
        <v>0</v>
      </c>
      <c r="CX162">
        <f t="shared" si="115"/>
        <v>0</v>
      </c>
      <c r="CY162">
        <f t="shared" si="116"/>
        <v>0</v>
      </c>
      <c r="CZ162">
        <f t="shared" si="117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137</v>
      </c>
      <c r="DW162" t="s">
        <v>137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78250255</v>
      </c>
      <c r="EF162">
        <v>202</v>
      </c>
      <c r="EG162" t="s">
        <v>109</v>
      </c>
      <c r="EH162">
        <v>0</v>
      </c>
      <c r="EI162" t="s">
        <v>3</v>
      </c>
      <c r="EJ162">
        <v>1</v>
      </c>
      <c r="EK162">
        <v>400002</v>
      </c>
      <c r="EL162" t="s">
        <v>113</v>
      </c>
      <c r="EM162" t="s">
        <v>109</v>
      </c>
      <c r="EO162" t="s">
        <v>3</v>
      </c>
      <c r="EQ162">
        <v>0</v>
      </c>
      <c r="ER162">
        <v>34.72</v>
      </c>
      <c r="ES162">
        <v>34.72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335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144</v>
      </c>
      <c r="GD162">
        <v>1</v>
      </c>
      <c r="GF162">
        <v>-49293733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 t="shared" si="118"/>
        <v>0</v>
      </c>
      <c r="GM162">
        <f t="shared" si="119"/>
        <v>2733.16</v>
      </c>
      <c r="GN162">
        <f t="shared" si="120"/>
        <v>2733.16</v>
      </c>
      <c r="GO162">
        <f t="shared" si="121"/>
        <v>0</v>
      </c>
      <c r="GP162">
        <f t="shared" si="122"/>
        <v>0</v>
      </c>
      <c r="GR162">
        <v>1</v>
      </c>
      <c r="GS162">
        <v>1</v>
      </c>
      <c r="GT162">
        <v>0</v>
      </c>
      <c r="GU162" t="s">
        <v>3</v>
      </c>
      <c r="GV162">
        <f t="shared" si="123"/>
        <v>0</v>
      </c>
      <c r="GW162">
        <v>1</v>
      </c>
      <c r="GX162">
        <f t="shared" si="124"/>
        <v>0</v>
      </c>
      <c r="HA162">
        <v>0</v>
      </c>
      <c r="HB162">
        <v>0</v>
      </c>
      <c r="HC162">
        <f t="shared" si="125"/>
        <v>0</v>
      </c>
      <c r="HE162" t="s">
        <v>116</v>
      </c>
      <c r="HF162" t="s">
        <v>28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>
      <c r="A163" s="2">
        <v>17</v>
      </c>
      <c r="B163" s="2">
        <v>1</v>
      </c>
      <c r="C163" s="2"/>
      <c r="D163" s="2"/>
      <c r="E163" s="2" t="s">
        <v>145</v>
      </c>
      <c r="F163" s="2" t="s">
        <v>110</v>
      </c>
      <c r="G163" s="2" t="s">
        <v>146</v>
      </c>
      <c r="H163" s="2" t="s">
        <v>137</v>
      </c>
      <c r="I163" s="2">
        <v>12</v>
      </c>
      <c r="J163" s="2">
        <v>0</v>
      </c>
      <c r="K163" s="2">
        <v>12</v>
      </c>
      <c r="L163" s="2"/>
      <c r="M163" s="2"/>
      <c r="N163" s="2"/>
      <c r="O163" s="2">
        <f t="shared" si="87"/>
        <v>12</v>
      </c>
      <c r="P163" s="2">
        <f t="shared" si="88"/>
        <v>12</v>
      </c>
      <c r="Q163" s="2">
        <f t="shared" si="89"/>
        <v>0</v>
      </c>
      <c r="R163" s="2">
        <f t="shared" si="90"/>
        <v>0</v>
      </c>
      <c r="S163" s="2">
        <f t="shared" si="91"/>
        <v>0</v>
      </c>
      <c r="T163" s="2">
        <f t="shared" si="92"/>
        <v>0</v>
      </c>
      <c r="U163" s="2">
        <f t="shared" si="93"/>
        <v>0</v>
      </c>
      <c r="V163" s="2">
        <f t="shared" si="94"/>
        <v>0</v>
      </c>
      <c r="W163" s="2">
        <f t="shared" si="95"/>
        <v>0</v>
      </c>
      <c r="X163" s="2">
        <f t="shared" si="96"/>
        <v>0</v>
      </c>
      <c r="Y163" s="2">
        <f t="shared" si="97"/>
        <v>0</v>
      </c>
      <c r="Z163" s="2"/>
      <c r="AA163" s="2">
        <v>78316029</v>
      </c>
      <c r="AB163" s="2">
        <f t="shared" si="98"/>
        <v>1</v>
      </c>
      <c r="AC163" s="2">
        <f t="shared" si="99"/>
        <v>1</v>
      </c>
      <c r="AD163" s="2">
        <f t="shared" si="100"/>
        <v>0</v>
      </c>
      <c r="AE163" s="2">
        <f t="shared" si="101"/>
        <v>0</v>
      </c>
      <c r="AF163" s="2">
        <f t="shared" si="102"/>
        <v>0</v>
      </c>
      <c r="AG163" s="2">
        <f t="shared" si="103"/>
        <v>0</v>
      </c>
      <c r="AH163" s="2">
        <f t="shared" si="104"/>
        <v>0</v>
      </c>
      <c r="AI163" s="2">
        <f t="shared" si="105"/>
        <v>0</v>
      </c>
      <c r="AJ163" s="2">
        <f t="shared" si="106"/>
        <v>0</v>
      </c>
      <c r="AK163" s="2">
        <v>1</v>
      </c>
      <c r="AL163" s="2">
        <v>1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3</v>
      </c>
      <c r="BK163" s="2"/>
      <c r="BL163" s="2"/>
      <c r="BM163" s="2">
        <v>400002</v>
      </c>
      <c r="BN163" s="2">
        <v>0</v>
      </c>
      <c r="BO163" s="2" t="s">
        <v>3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07"/>
        <v>12</v>
      </c>
      <c r="CQ163" s="2">
        <f t="shared" si="108"/>
        <v>1</v>
      </c>
      <c r="CR163" s="2">
        <f t="shared" si="109"/>
        <v>0</v>
      </c>
      <c r="CS163" s="2">
        <f t="shared" si="110"/>
        <v>0</v>
      </c>
      <c r="CT163" s="2">
        <f t="shared" si="111"/>
        <v>0</v>
      </c>
      <c r="CU163" s="2">
        <f t="shared" si="112"/>
        <v>0</v>
      </c>
      <c r="CV163" s="2">
        <f t="shared" si="113"/>
        <v>0</v>
      </c>
      <c r="CW163" s="2">
        <f t="shared" si="114"/>
        <v>0</v>
      </c>
      <c r="CX163" s="2">
        <f t="shared" si="115"/>
        <v>0</v>
      </c>
      <c r="CY163" s="2">
        <f t="shared" si="116"/>
        <v>0</v>
      </c>
      <c r="CZ163" s="2">
        <f t="shared" si="117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137</v>
      </c>
      <c r="DW163" s="2" t="s">
        <v>137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78250255</v>
      </c>
      <c r="EF163" s="2">
        <v>202</v>
      </c>
      <c r="EG163" s="2" t="s">
        <v>109</v>
      </c>
      <c r="EH163" s="2">
        <v>0</v>
      </c>
      <c r="EI163" s="2" t="s">
        <v>3</v>
      </c>
      <c r="EJ163" s="2">
        <v>1</v>
      </c>
      <c r="EK163" s="2">
        <v>400002</v>
      </c>
      <c r="EL163" s="2" t="s">
        <v>113</v>
      </c>
      <c r="EM163" s="2" t="s">
        <v>109</v>
      </c>
      <c r="EN163" s="2"/>
      <c r="EO163" s="2" t="s">
        <v>3</v>
      </c>
      <c r="EP163" s="2"/>
      <c r="EQ163" s="2">
        <v>0</v>
      </c>
      <c r="ER163" s="2">
        <v>15.620000000000001</v>
      </c>
      <c r="ES163" s="2">
        <v>1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114</v>
      </c>
      <c r="GB163" s="2"/>
      <c r="GC163" s="2"/>
      <c r="GD163" s="2">
        <v>1</v>
      </c>
      <c r="GE163" s="2"/>
      <c r="GF163" s="2">
        <v>1121325864</v>
      </c>
      <c r="GG163" s="2">
        <v>2</v>
      </c>
      <c r="GH163" s="2">
        <v>0</v>
      </c>
      <c r="GI163" s="2">
        <v>3</v>
      </c>
      <c r="GJ163" s="2">
        <v>0</v>
      </c>
      <c r="GK163" s="2">
        <v>0</v>
      </c>
      <c r="GL163" s="2">
        <f t="shared" si="118"/>
        <v>0</v>
      </c>
      <c r="GM163" s="2">
        <f t="shared" si="119"/>
        <v>12</v>
      </c>
      <c r="GN163" s="2">
        <f t="shared" si="120"/>
        <v>12</v>
      </c>
      <c r="GO163" s="2">
        <f t="shared" si="121"/>
        <v>0</v>
      </c>
      <c r="GP163" s="2">
        <f t="shared" si="122"/>
        <v>0</v>
      </c>
      <c r="GQ163" s="2"/>
      <c r="GR163" s="2">
        <v>0</v>
      </c>
      <c r="GS163" s="2">
        <v>4</v>
      </c>
      <c r="GT163" s="2">
        <v>0</v>
      </c>
      <c r="GU163" s="2" t="s">
        <v>3</v>
      </c>
      <c r="GV163" s="2">
        <f t="shared" si="123"/>
        <v>0</v>
      </c>
      <c r="GW163" s="2">
        <v>1</v>
      </c>
      <c r="GX163" s="2">
        <f t="shared" si="124"/>
        <v>0</v>
      </c>
      <c r="GY163" s="2"/>
      <c r="GZ163" s="2"/>
      <c r="HA163" s="2">
        <v>0</v>
      </c>
      <c r="HB163" s="2">
        <v>0</v>
      </c>
      <c r="HC163" s="2">
        <f t="shared" si="125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>
      <c r="A164">
        <v>17</v>
      </c>
      <c r="B164">
        <v>1</v>
      </c>
      <c r="E164" t="s">
        <v>145</v>
      </c>
      <c r="F164" t="s">
        <v>110</v>
      </c>
      <c r="G164" t="s">
        <v>146</v>
      </c>
      <c r="H164" t="s">
        <v>137</v>
      </c>
      <c r="I164">
        <v>12</v>
      </c>
      <c r="J164">
        <v>0</v>
      </c>
      <c r="K164">
        <v>12</v>
      </c>
      <c r="O164">
        <f t="shared" si="87"/>
        <v>118.08</v>
      </c>
      <c r="P164">
        <f t="shared" si="88"/>
        <v>118.08</v>
      </c>
      <c r="Q164">
        <f t="shared" si="89"/>
        <v>0</v>
      </c>
      <c r="R164">
        <f t="shared" si="90"/>
        <v>0</v>
      </c>
      <c r="S164">
        <f t="shared" si="91"/>
        <v>0</v>
      </c>
      <c r="T164">
        <f t="shared" si="92"/>
        <v>0</v>
      </c>
      <c r="U164">
        <f t="shared" si="93"/>
        <v>0</v>
      </c>
      <c r="V164">
        <f t="shared" si="94"/>
        <v>0</v>
      </c>
      <c r="W164">
        <f t="shared" si="95"/>
        <v>0</v>
      </c>
      <c r="X164">
        <f t="shared" si="96"/>
        <v>0</v>
      </c>
      <c r="Y164">
        <f t="shared" si="97"/>
        <v>0</v>
      </c>
      <c r="AA164">
        <v>78316030</v>
      </c>
      <c r="AB164">
        <f t="shared" si="98"/>
        <v>1</v>
      </c>
      <c r="AC164">
        <f t="shared" si="99"/>
        <v>1</v>
      </c>
      <c r="AD164">
        <f t="shared" si="100"/>
        <v>0</v>
      </c>
      <c r="AE164">
        <f t="shared" si="101"/>
        <v>0</v>
      </c>
      <c r="AF164">
        <f t="shared" si="102"/>
        <v>0</v>
      </c>
      <c r="AG164">
        <f t="shared" si="103"/>
        <v>0</v>
      </c>
      <c r="AH164">
        <f t="shared" si="104"/>
        <v>0</v>
      </c>
      <c r="AI164">
        <f t="shared" si="105"/>
        <v>0</v>
      </c>
      <c r="AJ164">
        <f t="shared" si="106"/>
        <v>0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9.84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400002</v>
      </c>
      <c r="BN164">
        <v>0</v>
      </c>
      <c r="BO164" t="s">
        <v>3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07"/>
        <v>118.08</v>
      </c>
      <c r="CQ164">
        <f t="shared" si="108"/>
        <v>9.84</v>
      </c>
      <c r="CR164">
        <f t="shared" si="109"/>
        <v>0</v>
      </c>
      <c r="CS164">
        <f t="shared" si="110"/>
        <v>0</v>
      </c>
      <c r="CT164">
        <f t="shared" si="111"/>
        <v>0</v>
      </c>
      <c r="CU164">
        <f t="shared" si="112"/>
        <v>0</v>
      </c>
      <c r="CV164">
        <f t="shared" si="113"/>
        <v>0</v>
      </c>
      <c r="CW164">
        <f t="shared" si="114"/>
        <v>0</v>
      </c>
      <c r="CX164">
        <f t="shared" si="115"/>
        <v>0</v>
      </c>
      <c r="CY164">
        <f t="shared" si="116"/>
        <v>0</v>
      </c>
      <c r="CZ164">
        <f t="shared" si="117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137</v>
      </c>
      <c r="DW164" t="s">
        <v>137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78250255</v>
      </c>
      <c r="EF164">
        <v>202</v>
      </c>
      <c r="EG164" t="s">
        <v>109</v>
      </c>
      <c r="EH164">
        <v>0</v>
      </c>
      <c r="EI164" t="s">
        <v>3</v>
      </c>
      <c r="EJ164">
        <v>1</v>
      </c>
      <c r="EK164">
        <v>400002</v>
      </c>
      <c r="EL164" t="s">
        <v>113</v>
      </c>
      <c r="EM164" t="s">
        <v>109</v>
      </c>
      <c r="EO164" t="s">
        <v>3</v>
      </c>
      <c r="EQ164">
        <v>0</v>
      </c>
      <c r="ER164">
        <v>1</v>
      </c>
      <c r="ES164">
        <v>1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9.6199999999999992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147</v>
      </c>
      <c r="GD164">
        <v>1</v>
      </c>
      <c r="GF164">
        <v>1121325864</v>
      </c>
      <c r="GG164">
        <v>2</v>
      </c>
      <c r="GH164">
        <v>3</v>
      </c>
      <c r="GI164">
        <v>3</v>
      </c>
      <c r="GJ164">
        <v>0</v>
      </c>
      <c r="GK164">
        <v>0</v>
      </c>
      <c r="GL164">
        <f t="shared" si="118"/>
        <v>0</v>
      </c>
      <c r="GM164">
        <f t="shared" si="119"/>
        <v>118.08</v>
      </c>
      <c r="GN164">
        <f t="shared" si="120"/>
        <v>118.08</v>
      </c>
      <c r="GO164">
        <f t="shared" si="121"/>
        <v>0</v>
      </c>
      <c r="GP164">
        <f t="shared" si="122"/>
        <v>0</v>
      </c>
      <c r="GR164">
        <v>1</v>
      </c>
      <c r="GS164">
        <v>1</v>
      </c>
      <c r="GT164">
        <v>0</v>
      </c>
      <c r="GU164" t="s">
        <v>3</v>
      </c>
      <c r="GV164">
        <f t="shared" si="123"/>
        <v>0</v>
      </c>
      <c r="GW164">
        <v>1</v>
      </c>
      <c r="GX164">
        <f t="shared" si="124"/>
        <v>0</v>
      </c>
      <c r="HA164">
        <v>0</v>
      </c>
      <c r="HB164">
        <v>0</v>
      </c>
      <c r="HC164">
        <f t="shared" si="125"/>
        <v>0</v>
      </c>
      <c r="HE164" t="s">
        <v>116</v>
      </c>
      <c r="HF164" t="s">
        <v>28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>
      <c r="A165" s="2">
        <v>17</v>
      </c>
      <c r="B165" s="2">
        <v>1</v>
      </c>
      <c r="C165" s="2"/>
      <c r="D165" s="2"/>
      <c r="E165" s="2" t="s">
        <v>148</v>
      </c>
      <c r="F165" s="2" t="s">
        <v>110</v>
      </c>
      <c r="G165" s="2" t="s">
        <v>149</v>
      </c>
      <c r="H165" s="2" t="s">
        <v>137</v>
      </c>
      <c r="I165" s="2">
        <v>15</v>
      </c>
      <c r="J165" s="2">
        <v>0</v>
      </c>
      <c r="K165" s="2">
        <v>15</v>
      </c>
      <c r="L165" s="2"/>
      <c r="M165" s="2"/>
      <c r="N165" s="2"/>
      <c r="O165" s="2">
        <f t="shared" si="87"/>
        <v>199.95</v>
      </c>
      <c r="P165" s="2">
        <f t="shared" si="88"/>
        <v>199.95</v>
      </c>
      <c r="Q165" s="2">
        <f t="shared" si="89"/>
        <v>0</v>
      </c>
      <c r="R165" s="2">
        <f t="shared" si="90"/>
        <v>0</v>
      </c>
      <c r="S165" s="2">
        <f t="shared" si="91"/>
        <v>0</v>
      </c>
      <c r="T165" s="2">
        <f t="shared" si="92"/>
        <v>0</v>
      </c>
      <c r="U165" s="2">
        <f t="shared" si="93"/>
        <v>0</v>
      </c>
      <c r="V165" s="2">
        <f t="shared" si="94"/>
        <v>0</v>
      </c>
      <c r="W165" s="2">
        <f t="shared" si="95"/>
        <v>0</v>
      </c>
      <c r="X165" s="2">
        <f t="shared" si="96"/>
        <v>0</v>
      </c>
      <c r="Y165" s="2">
        <f t="shared" si="97"/>
        <v>0</v>
      </c>
      <c r="Z165" s="2"/>
      <c r="AA165" s="2">
        <v>78316029</v>
      </c>
      <c r="AB165" s="2">
        <f t="shared" si="98"/>
        <v>13.33</v>
      </c>
      <c r="AC165" s="2">
        <f t="shared" si="99"/>
        <v>13.33</v>
      </c>
      <c r="AD165" s="2">
        <f t="shared" si="100"/>
        <v>0</v>
      </c>
      <c r="AE165" s="2">
        <f t="shared" si="101"/>
        <v>0</v>
      </c>
      <c r="AF165" s="2">
        <f t="shared" si="102"/>
        <v>0</v>
      </c>
      <c r="AG165" s="2">
        <f t="shared" si="103"/>
        <v>0</v>
      </c>
      <c r="AH165" s="2">
        <f t="shared" si="104"/>
        <v>0</v>
      </c>
      <c r="AI165" s="2">
        <f t="shared" si="105"/>
        <v>0</v>
      </c>
      <c r="AJ165" s="2">
        <f t="shared" si="106"/>
        <v>0</v>
      </c>
      <c r="AK165" s="2">
        <v>13.33</v>
      </c>
      <c r="AL165" s="2">
        <v>13.33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3</v>
      </c>
      <c r="BK165" s="2"/>
      <c r="BL165" s="2"/>
      <c r="BM165" s="2">
        <v>400002</v>
      </c>
      <c r="BN165" s="2">
        <v>0</v>
      </c>
      <c r="BO165" s="2" t="s">
        <v>3</v>
      </c>
      <c r="BP165" s="2">
        <v>0</v>
      </c>
      <c r="BQ165" s="2">
        <v>202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07"/>
        <v>199.95</v>
      </c>
      <c r="CQ165" s="2">
        <f t="shared" si="108"/>
        <v>13.33</v>
      </c>
      <c r="CR165" s="2">
        <f t="shared" si="109"/>
        <v>0</v>
      </c>
      <c r="CS165" s="2">
        <f t="shared" si="110"/>
        <v>0</v>
      </c>
      <c r="CT165" s="2">
        <f t="shared" si="111"/>
        <v>0</v>
      </c>
      <c r="CU165" s="2">
        <f t="shared" si="112"/>
        <v>0</v>
      </c>
      <c r="CV165" s="2">
        <f t="shared" si="113"/>
        <v>0</v>
      </c>
      <c r="CW165" s="2">
        <f t="shared" si="114"/>
        <v>0</v>
      </c>
      <c r="CX165" s="2">
        <f t="shared" si="115"/>
        <v>0</v>
      </c>
      <c r="CY165" s="2">
        <f t="shared" si="116"/>
        <v>0</v>
      </c>
      <c r="CZ165" s="2">
        <f t="shared" si="117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137</v>
      </c>
      <c r="DW165" s="2" t="s">
        <v>137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78250255</v>
      </c>
      <c r="EF165" s="2">
        <v>202</v>
      </c>
      <c r="EG165" s="2" t="s">
        <v>109</v>
      </c>
      <c r="EH165" s="2">
        <v>0</v>
      </c>
      <c r="EI165" s="2" t="s">
        <v>3</v>
      </c>
      <c r="EJ165" s="2">
        <v>1</v>
      </c>
      <c r="EK165" s="2">
        <v>400002</v>
      </c>
      <c r="EL165" s="2" t="s">
        <v>113</v>
      </c>
      <c r="EM165" s="2" t="s">
        <v>109</v>
      </c>
      <c r="EN165" s="2"/>
      <c r="EO165" s="2" t="s">
        <v>3</v>
      </c>
      <c r="EP165" s="2"/>
      <c r="EQ165" s="2">
        <v>0</v>
      </c>
      <c r="ER165" s="2">
        <v>15.620000000000001</v>
      </c>
      <c r="ES165" s="2">
        <v>13.33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114</v>
      </c>
      <c r="GB165" s="2"/>
      <c r="GC165" s="2"/>
      <c r="GD165" s="2">
        <v>1</v>
      </c>
      <c r="GE165" s="2"/>
      <c r="GF165" s="2">
        <v>-571200063</v>
      </c>
      <c r="GG165" s="2">
        <v>2</v>
      </c>
      <c r="GH165" s="2">
        <v>0</v>
      </c>
      <c r="GI165" s="2">
        <v>3</v>
      </c>
      <c r="GJ165" s="2">
        <v>0</v>
      </c>
      <c r="GK165" s="2">
        <v>0</v>
      </c>
      <c r="GL165" s="2">
        <f t="shared" si="118"/>
        <v>0</v>
      </c>
      <c r="GM165" s="2">
        <f t="shared" si="119"/>
        <v>199.95</v>
      </c>
      <c r="GN165" s="2">
        <f t="shared" si="120"/>
        <v>199.95</v>
      </c>
      <c r="GO165" s="2">
        <f t="shared" si="121"/>
        <v>0</v>
      </c>
      <c r="GP165" s="2">
        <f t="shared" si="122"/>
        <v>0</v>
      </c>
      <c r="GQ165" s="2"/>
      <c r="GR165" s="2">
        <v>0</v>
      </c>
      <c r="GS165" s="2">
        <v>4</v>
      </c>
      <c r="GT165" s="2">
        <v>0</v>
      </c>
      <c r="GU165" s="2" t="s">
        <v>3</v>
      </c>
      <c r="GV165" s="2">
        <f t="shared" si="123"/>
        <v>0</v>
      </c>
      <c r="GW165" s="2">
        <v>1</v>
      </c>
      <c r="GX165" s="2">
        <f t="shared" si="124"/>
        <v>0</v>
      </c>
      <c r="GY165" s="2"/>
      <c r="GZ165" s="2"/>
      <c r="HA165" s="2">
        <v>0</v>
      </c>
      <c r="HB165" s="2">
        <v>0</v>
      </c>
      <c r="HC165" s="2">
        <f t="shared" si="125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>
      <c r="A166">
        <v>17</v>
      </c>
      <c r="B166">
        <v>1</v>
      </c>
      <c r="E166" t="s">
        <v>148</v>
      </c>
      <c r="F166" t="s">
        <v>110</v>
      </c>
      <c r="G166" t="s">
        <v>149</v>
      </c>
      <c r="H166" t="s">
        <v>137</v>
      </c>
      <c r="I166">
        <v>15</v>
      </c>
      <c r="J166">
        <v>0</v>
      </c>
      <c r="K166">
        <v>15</v>
      </c>
      <c r="O166">
        <f t="shared" si="87"/>
        <v>1967.51</v>
      </c>
      <c r="P166">
        <f t="shared" si="88"/>
        <v>1967.51</v>
      </c>
      <c r="Q166">
        <f t="shared" si="89"/>
        <v>0</v>
      </c>
      <c r="R166">
        <f t="shared" si="90"/>
        <v>0</v>
      </c>
      <c r="S166">
        <f t="shared" si="91"/>
        <v>0</v>
      </c>
      <c r="T166">
        <f t="shared" si="92"/>
        <v>0</v>
      </c>
      <c r="U166">
        <f t="shared" si="93"/>
        <v>0</v>
      </c>
      <c r="V166">
        <f t="shared" si="94"/>
        <v>0</v>
      </c>
      <c r="W166">
        <f t="shared" si="95"/>
        <v>0</v>
      </c>
      <c r="X166">
        <f t="shared" si="96"/>
        <v>0</v>
      </c>
      <c r="Y166">
        <f t="shared" si="97"/>
        <v>0</v>
      </c>
      <c r="AA166">
        <v>78316030</v>
      </c>
      <c r="AB166">
        <f t="shared" si="98"/>
        <v>13.33</v>
      </c>
      <c r="AC166">
        <f t="shared" si="99"/>
        <v>13.33</v>
      </c>
      <c r="AD166">
        <f t="shared" si="100"/>
        <v>0</v>
      </c>
      <c r="AE166">
        <f t="shared" si="101"/>
        <v>0</v>
      </c>
      <c r="AF166">
        <f t="shared" si="102"/>
        <v>0</v>
      </c>
      <c r="AG166">
        <f t="shared" si="103"/>
        <v>0</v>
      </c>
      <c r="AH166">
        <f t="shared" si="104"/>
        <v>0</v>
      </c>
      <c r="AI166">
        <f t="shared" si="105"/>
        <v>0</v>
      </c>
      <c r="AJ166">
        <f t="shared" si="106"/>
        <v>0</v>
      </c>
      <c r="AK166">
        <v>13.33</v>
      </c>
      <c r="AL166">
        <v>13.33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9.84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400002</v>
      </c>
      <c r="BN166">
        <v>0</v>
      </c>
      <c r="BO166" t="s">
        <v>3</v>
      </c>
      <c r="BP166">
        <v>0</v>
      </c>
      <c r="BQ166">
        <v>202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07"/>
        <v>1967.51</v>
      </c>
      <c r="CQ166">
        <f t="shared" si="108"/>
        <v>131.16999999999999</v>
      </c>
      <c r="CR166">
        <f t="shared" si="109"/>
        <v>0</v>
      </c>
      <c r="CS166">
        <f t="shared" si="110"/>
        <v>0</v>
      </c>
      <c r="CT166">
        <f t="shared" si="111"/>
        <v>0</v>
      </c>
      <c r="CU166">
        <f t="shared" si="112"/>
        <v>0</v>
      </c>
      <c r="CV166">
        <f t="shared" si="113"/>
        <v>0</v>
      </c>
      <c r="CW166">
        <f t="shared" si="114"/>
        <v>0</v>
      </c>
      <c r="CX166">
        <f t="shared" si="115"/>
        <v>0</v>
      </c>
      <c r="CY166">
        <f t="shared" si="116"/>
        <v>0</v>
      </c>
      <c r="CZ166">
        <f t="shared" si="11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137</v>
      </c>
      <c r="DW166" t="s">
        <v>137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78250255</v>
      </c>
      <c r="EF166">
        <v>202</v>
      </c>
      <c r="EG166" t="s">
        <v>109</v>
      </c>
      <c r="EH166">
        <v>0</v>
      </c>
      <c r="EI166" t="s">
        <v>3</v>
      </c>
      <c r="EJ166">
        <v>1</v>
      </c>
      <c r="EK166">
        <v>400002</v>
      </c>
      <c r="EL166" t="s">
        <v>113</v>
      </c>
      <c r="EM166" t="s">
        <v>109</v>
      </c>
      <c r="EO166" t="s">
        <v>3</v>
      </c>
      <c r="EQ166">
        <v>0</v>
      </c>
      <c r="ER166">
        <v>13.33</v>
      </c>
      <c r="ES166">
        <v>13.33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128.57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150</v>
      </c>
      <c r="GD166">
        <v>1</v>
      </c>
      <c r="GF166">
        <v>-571200063</v>
      </c>
      <c r="GG166">
        <v>2</v>
      </c>
      <c r="GH166">
        <v>3</v>
      </c>
      <c r="GI166">
        <v>3</v>
      </c>
      <c r="GJ166">
        <v>0</v>
      </c>
      <c r="GK166">
        <v>0</v>
      </c>
      <c r="GL166">
        <f t="shared" si="118"/>
        <v>0</v>
      </c>
      <c r="GM166">
        <f t="shared" si="119"/>
        <v>1967.51</v>
      </c>
      <c r="GN166">
        <f t="shared" si="120"/>
        <v>1967.51</v>
      </c>
      <c r="GO166">
        <f t="shared" si="121"/>
        <v>0</v>
      </c>
      <c r="GP166">
        <f t="shared" si="122"/>
        <v>0</v>
      </c>
      <c r="GR166">
        <v>1</v>
      </c>
      <c r="GS166">
        <v>1</v>
      </c>
      <c r="GT166">
        <v>0</v>
      </c>
      <c r="GU166" t="s">
        <v>3</v>
      </c>
      <c r="GV166">
        <f t="shared" si="123"/>
        <v>0</v>
      </c>
      <c r="GW166">
        <v>1</v>
      </c>
      <c r="GX166">
        <f t="shared" si="124"/>
        <v>0</v>
      </c>
      <c r="HA166">
        <v>0</v>
      </c>
      <c r="HB166">
        <v>0</v>
      </c>
      <c r="HC166">
        <f t="shared" si="125"/>
        <v>0</v>
      </c>
      <c r="HE166" t="s">
        <v>116</v>
      </c>
      <c r="HF166" t="s">
        <v>28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>
      <c r="A167" s="2">
        <v>17</v>
      </c>
      <c r="B167" s="2">
        <v>1</v>
      </c>
      <c r="C167" s="2"/>
      <c r="D167" s="2"/>
      <c r="E167" s="2" t="s">
        <v>3</v>
      </c>
      <c r="F167" s="2" t="s">
        <v>151</v>
      </c>
      <c r="G167" s="2" t="s">
        <v>152</v>
      </c>
      <c r="H167" s="2" t="s">
        <v>121</v>
      </c>
      <c r="I167" s="2">
        <v>3</v>
      </c>
      <c r="J167" s="2">
        <v>0</v>
      </c>
      <c r="K167" s="2">
        <v>3</v>
      </c>
      <c r="L167" s="2"/>
      <c r="M167" s="2"/>
      <c r="N167" s="2"/>
      <c r="O167" s="2">
        <f t="shared" si="87"/>
        <v>504.45</v>
      </c>
      <c r="P167" s="2">
        <f t="shared" si="88"/>
        <v>504.45</v>
      </c>
      <c r="Q167" s="2">
        <f t="shared" si="89"/>
        <v>0</v>
      </c>
      <c r="R167" s="2">
        <f t="shared" si="90"/>
        <v>0</v>
      </c>
      <c r="S167" s="2">
        <f t="shared" si="91"/>
        <v>0</v>
      </c>
      <c r="T167" s="2">
        <f t="shared" si="92"/>
        <v>0</v>
      </c>
      <c r="U167" s="2">
        <f t="shared" si="93"/>
        <v>0</v>
      </c>
      <c r="V167" s="2">
        <f t="shared" si="94"/>
        <v>0</v>
      </c>
      <c r="W167" s="2">
        <f t="shared" si="95"/>
        <v>0</v>
      </c>
      <c r="X167" s="2">
        <f t="shared" si="96"/>
        <v>0</v>
      </c>
      <c r="Y167" s="2">
        <f t="shared" si="97"/>
        <v>0</v>
      </c>
      <c r="Z167" s="2"/>
      <c r="AA167" s="2">
        <v>-1</v>
      </c>
      <c r="AB167" s="2">
        <f t="shared" si="98"/>
        <v>168.15</v>
      </c>
      <c r="AC167" s="2">
        <f t="shared" si="99"/>
        <v>168.15</v>
      </c>
      <c r="AD167" s="2">
        <f t="shared" si="100"/>
        <v>0</v>
      </c>
      <c r="AE167" s="2">
        <f t="shared" si="101"/>
        <v>0</v>
      </c>
      <c r="AF167" s="2">
        <f t="shared" si="102"/>
        <v>0</v>
      </c>
      <c r="AG167" s="2">
        <f t="shared" si="103"/>
        <v>0</v>
      </c>
      <c r="AH167" s="2">
        <f t="shared" si="104"/>
        <v>0</v>
      </c>
      <c r="AI167" s="2">
        <f t="shared" si="105"/>
        <v>0</v>
      </c>
      <c r="AJ167" s="2">
        <f t="shared" si="106"/>
        <v>0</v>
      </c>
      <c r="AK167" s="2">
        <v>168.15</v>
      </c>
      <c r="AL167" s="2">
        <v>168.15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2</v>
      </c>
      <c r="BJ167" s="2" t="s">
        <v>153</v>
      </c>
      <c r="BK167" s="2"/>
      <c r="BL167" s="2"/>
      <c r="BM167" s="2">
        <v>1618</v>
      </c>
      <c r="BN167" s="2">
        <v>0</v>
      </c>
      <c r="BO167" s="2" t="s">
        <v>3</v>
      </c>
      <c r="BP167" s="2">
        <v>0</v>
      </c>
      <c r="BQ167" s="2">
        <v>201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07"/>
        <v>504.45</v>
      </c>
      <c r="CQ167" s="2">
        <f t="shared" si="108"/>
        <v>168.15</v>
      </c>
      <c r="CR167" s="2">
        <f t="shared" si="109"/>
        <v>0</v>
      </c>
      <c r="CS167" s="2">
        <f t="shared" si="110"/>
        <v>0</v>
      </c>
      <c r="CT167" s="2">
        <f t="shared" si="111"/>
        <v>0</v>
      </c>
      <c r="CU167" s="2">
        <f t="shared" si="112"/>
        <v>0</v>
      </c>
      <c r="CV167" s="2">
        <f t="shared" si="113"/>
        <v>0</v>
      </c>
      <c r="CW167" s="2">
        <f t="shared" si="114"/>
        <v>0</v>
      </c>
      <c r="CX167" s="2">
        <f t="shared" si="115"/>
        <v>0</v>
      </c>
      <c r="CY167" s="2">
        <f t="shared" si="116"/>
        <v>0</v>
      </c>
      <c r="CZ167" s="2">
        <f t="shared" si="117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1010</v>
      </c>
      <c r="DV167" s="2" t="s">
        <v>121</v>
      </c>
      <c r="DW167" s="2" t="s">
        <v>121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78250244</v>
      </c>
      <c r="EF167" s="2">
        <v>201</v>
      </c>
      <c r="EG167" s="2" t="s">
        <v>123</v>
      </c>
      <c r="EH167" s="2">
        <v>0</v>
      </c>
      <c r="EI167" s="2" t="s">
        <v>3</v>
      </c>
      <c r="EJ167" s="2">
        <v>2</v>
      </c>
      <c r="EK167" s="2">
        <v>1618</v>
      </c>
      <c r="EL167" s="2" t="s">
        <v>124</v>
      </c>
      <c r="EM167" s="2" t="s">
        <v>125</v>
      </c>
      <c r="EN167" s="2"/>
      <c r="EO167" s="2" t="s">
        <v>3</v>
      </c>
      <c r="EP167" s="2"/>
      <c r="EQ167" s="2">
        <v>1024</v>
      </c>
      <c r="ER167" s="2">
        <v>168.15</v>
      </c>
      <c r="ES167" s="2">
        <v>168.15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-20480559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18"/>
        <v>0</v>
      </c>
      <c r="GM167" s="2">
        <f t="shared" si="119"/>
        <v>504.45</v>
      </c>
      <c r="GN167" s="2">
        <f t="shared" si="120"/>
        <v>0</v>
      </c>
      <c r="GO167" s="2">
        <f t="shared" si="121"/>
        <v>504.45</v>
      </c>
      <c r="GP167" s="2">
        <f t="shared" si="122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23"/>
        <v>0</v>
      </c>
      <c r="GW167" s="2">
        <v>1</v>
      </c>
      <c r="GX167" s="2">
        <f t="shared" si="124"/>
        <v>0</v>
      </c>
      <c r="GY167" s="2"/>
      <c r="GZ167" s="2"/>
      <c r="HA167" s="2">
        <v>0</v>
      </c>
      <c r="HB167" s="2">
        <v>0</v>
      </c>
      <c r="HC167" s="2">
        <f t="shared" si="125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>
      <c r="A168">
        <v>17</v>
      </c>
      <c r="B168">
        <v>1</v>
      </c>
      <c r="E168" t="s">
        <v>3</v>
      </c>
      <c r="F168" t="s">
        <v>151</v>
      </c>
      <c r="G168" t="s">
        <v>152</v>
      </c>
      <c r="H168" t="s">
        <v>121</v>
      </c>
      <c r="I168">
        <v>3</v>
      </c>
      <c r="J168">
        <v>0</v>
      </c>
      <c r="K168">
        <v>3</v>
      </c>
      <c r="O168">
        <f t="shared" si="87"/>
        <v>1417.5</v>
      </c>
      <c r="P168">
        <f t="shared" si="88"/>
        <v>1417.5</v>
      </c>
      <c r="Q168">
        <f t="shared" si="89"/>
        <v>0</v>
      </c>
      <c r="R168">
        <f t="shared" si="90"/>
        <v>0</v>
      </c>
      <c r="S168">
        <f t="shared" si="91"/>
        <v>0</v>
      </c>
      <c r="T168">
        <f t="shared" si="92"/>
        <v>0</v>
      </c>
      <c r="U168">
        <f t="shared" si="93"/>
        <v>0</v>
      </c>
      <c r="V168">
        <f t="shared" si="94"/>
        <v>0</v>
      </c>
      <c r="W168">
        <f t="shared" si="95"/>
        <v>0</v>
      </c>
      <c r="X168">
        <f t="shared" si="96"/>
        <v>0</v>
      </c>
      <c r="Y168">
        <f t="shared" si="97"/>
        <v>0</v>
      </c>
      <c r="AA168">
        <v>-1</v>
      </c>
      <c r="AB168">
        <f t="shared" si="98"/>
        <v>168.15</v>
      </c>
      <c r="AC168">
        <f t="shared" si="99"/>
        <v>168.15</v>
      </c>
      <c r="AD168">
        <f t="shared" si="100"/>
        <v>0</v>
      </c>
      <c r="AE168">
        <f t="shared" si="101"/>
        <v>0</v>
      </c>
      <c r="AF168">
        <f t="shared" si="102"/>
        <v>0</v>
      </c>
      <c r="AG168">
        <f t="shared" si="103"/>
        <v>0</v>
      </c>
      <c r="AH168">
        <f t="shared" si="104"/>
        <v>0</v>
      </c>
      <c r="AI168">
        <f t="shared" si="105"/>
        <v>0</v>
      </c>
      <c r="AJ168">
        <f t="shared" si="106"/>
        <v>0</v>
      </c>
      <c r="AK168">
        <v>168.15</v>
      </c>
      <c r="AL168">
        <v>168.15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2.81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153</v>
      </c>
      <c r="BM168">
        <v>1618</v>
      </c>
      <c r="BN168">
        <v>0</v>
      </c>
      <c r="BO168" t="s">
        <v>151</v>
      </c>
      <c r="BP168">
        <v>1</v>
      </c>
      <c r="BQ168">
        <v>201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07"/>
        <v>1417.5</v>
      </c>
      <c r="CQ168">
        <f t="shared" si="108"/>
        <v>472.5</v>
      </c>
      <c r="CR168">
        <f t="shared" si="109"/>
        <v>0</v>
      </c>
      <c r="CS168">
        <f t="shared" si="110"/>
        <v>0</v>
      </c>
      <c r="CT168">
        <f t="shared" si="111"/>
        <v>0</v>
      </c>
      <c r="CU168">
        <f t="shared" si="112"/>
        <v>0</v>
      </c>
      <c r="CV168">
        <f t="shared" si="113"/>
        <v>0</v>
      </c>
      <c r="CW168">
        <f t="shared" si="114"/>
        <v>0</v>
      </c>
      <c r="CX168">
        <f t="shared" si="115"/>
        <v>0</v>
      </c>
      <c r="CY168">
        <f t="shared" si="116"/>
        <v>0</v>
      </c>
      <c r="CZ168">
        <f t="shared" si="117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1010</v>
      </c>
      <c r="DV168" t="s">
        <v>121</v>
      </c>
      <c r="DW168" t="s">
        <v>121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78250244</v>
      </c>
      <c r="EF168">
        <v>201</v>
      </c>
      <c r="EG168" t="s">
        <v>123</v>
      </c>
      <c r="EH168">
        <v>0</v>
      </c>
      <c r="EI168" t="s">
        <v>3</v>
      </c>
      <c r="EJ168">
        <v>2</v>
      </c>
      <c r="EK168">
        <v>1618</v>
      </c>
      <c r="EL168" t="s">
        <v>124</v>
      </c>
      <c r="EM168" t="s">
        <v>125</v>
      </c>
      <c r="EO168" t="s">
        <v>3</v>
      </c>
      <c r="EQ168">
        <v>1024</v>
      </c>
      <c r="ER168">
        <v>168.15</v>
      </c>
      <c r="ES168">
        <v>168.15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-20480559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18"/>
        <v>0</v>
      </c>
      <c r="GM168">
        <f t="shared" si="119"/>
        <v>1417.5</v>
      </c>
      <c r="GN168">
        <f t="shared" si="120"/>
        <v>0</v>
      </c>
      <c r="GO168">
        <f t="shared" si="121"/>
        <v>1417.5</v>
      </c>
      <c r="GP168">
        <f t="shared" si="122"/>
        <v>0</v>
      </c>
      <c r="GR168">
        <v>0</v>
      </c>
      <c r="GS168">
        <v>3</v>
      </c>
      <c r="GT168">
        <v>0</v>
      </c>
      <c r="GU168" t="s">
        <v>3</v>
      </c>
      <c r="GV168">
        <f t="shared" si="123"/>
        <v>0</v>
      </c>
      <c r="GW168">
        <v>1</v>
      </c>
      <c r="GX168">
        <f t="shared" si="124"/>
        <v>0</v>
      </c>
      <c r="HA168">
        <v>0</v>
      </c>
      <c r="HB168">
        <v>0</v>
      </c>
      <c r="HC168">
        <f t="shared" si="12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>
      <c r="A169" s="2">
        <v>17</v>
      </c>
      <c r="B169" s="2">
        <v>1</v>
      </c>
      <c r="C169" s="2"/>
      <c r="D169" s="2"/>
      <c r="E169" s="2" t="s">
        <v>154</v>
      </c>
      <c r="F169" s="2" t="s">
        <v>110</v>
      </c>
      <c r="G169" s="2" t="s">
        <v>155</v>
      </c>
      <c r="H169" s="2" t="s">
        <v>137</v>
      </c>
      <c r="I169" s="2">
        <v>12</v>
      </c>
      <c r="J169" s="2">
        <v>0</v>
      </c>
      <c r="K169" s="2">
        <v>12</v>
      </c>
      <c r="L169" s="2"/>
      <c r="M169" s="2"/>
      <c r="N169" s="2"/>
      <c r="O169" s="2">
        <f t="shared" si="87"/>
        <v>1128.1199999999999</v>
      </c>
      <c r="P169" s="2">
        <f t="shared" si="88"/>
        <v>1128.1199999999999</v>
      </c>
      <c r="Q169" s="2">
        <f t="shared" si="89"/>
        <v>0</v>
      </c>
      <c r="R169" s="2">
        <f t="shared" si="90"/>
        <v>0</v>
      </c>
      <c r="S169" s="2">
        <f t="shared" si="91"/>
        <v>0</v>
      </c>
      <c r="T169" s="2">
        <f t="shared" si="92"/>
        <v>0</v>
      </c>
      <c r="U169" s="2">
        <f t="shared" si="93"/>
        <v>0</v>
      </c>
      <c r="V169" s="2">
        <f t="shared" si="94"/>
        <v>0</v>
      </c>
      <c r="W169" s="2">
        <f t="shared" si="95"/>
        <v>0</v>
      </c>
      <c r="X169" s="2">
        <f t="shared" si="96"/>
        <v>0</v>
      </c>
      <c r="Y169" s="2">
        <f t="shared" si="97"/>
        <v>0</v>
      </c>
      <c r="Z169" s="2"/>
      <c r="AA169" s="2">
        <v>78316029</v>
      </c>
      <c r="AB169" s="2">
        <f t="shared" si="98"/>
        <v>94.01</v>
      </c>
      <c r="AC169" s="2">
        <f t="shared" si="99"/>
        <v>94.01</v>
      </c>
      <c r="AD169" s="2">
        <f t="shared" si="100"/>
        <v>0</v>
      </c>
      <c r="AE169" s="2">
        <f t="shared" si="101"/>
        <v>0</v>
      </c>
      <c r="AF169" s="2">
        <f t="shared" si="102"/>
        <v>0</v>
      </c>
      <c r="AG169" s="2">
        <f t="shared" si="103"/>
        <v>0</v>
      </c>
      <c r="AH169" s="2">
        <f t="shared" si="104"/>
        <v>0</v>
      </c>
      <c r="AI169" s="2">
        <f t="shared" si="105"/>
        <v>0</v>
      </c>
      <c r="AJ169" s="2">
        <f t="shared" si="106"/>
        <v>0</v>
      </c>
      <c r="AK169" s="2">
        <v>94.01</v>
      </c>
      <c r="AL169" s="2">
        <v>94.01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400002</v>
      </c>
      <c r="BN169" s="2">
        <v>0</v>
      </c>
      <c r="BO169" s="2" t="s">
        <v>3</v>
      </c>
      <c r="BP169" s="2">
        <v>0</v>
      </c>
      <c r="BQ169" s="2">
        <v>202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07"/>
        <v>1128.1199999999999</v>
      </c>
      <c r="CQ169" s="2">
        <f t="shared" si="108"/>
        <v>94.01</v>
      </c>
      <c r="CR169" s="2">
        <f t="shared" si="109"/>
        <v>0</v>
      </c>
      <c r="CS169" s="2">
        <f t="shared" si="110"/>
        <v>0</v>
      </c>
      <c r="CT169" s="2">
        <f t="shared" si="111"/>
        <v>0</v>
      </c>
      <c r="CU169" s="2">
        <f t="shared" si="112"/>
        <v>0</v>
      </c>
      <c r="CV169" s="2">
        <f t="shared" si="113"/>
        <v>0</v>
      </c>
      <c r="CW169" s="2">
        <f t="shared" si="114"/>
        <v>0</v>
      </c>
      <c r="CX169" s="2">
        <f t="shared" si="115"/>
        <v>0</v>
      </c>
      <c r="CY169" s="2">
        <f t="shared" si="116"/>
        <v>0</v>
      </c>
      <c r="CZ169" s="2">
        <f t="shared" si="117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137</v>
      </c>
      <c r="DW169" s="2" t="s">
        <v>137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78250255</v>
      </c>
      <c r="EF169" s="2">
        <v>202</v>
      </c>
      <c r="EG169" s="2" t="s">
        <v>109</v>
      </c>
      <c r="EH169" s="2">
        <v>0</v>
      </c>
      <c r="EI169" s="2" t="s">
        <v>3</v>
      </c>
      <c r="EJ169" s="2">
        <v>1</v>
      </c>
      <c r="EK169" s="2">
        <v>400002</v>
      </c>
      <c r="EL169" s="2" t="s">
        <v>113</v>
      </c>
      <c r="EM169" s="2" t="s">
        <v>109</v>
      </c>
      <c r="EN169" s="2"/>
      <c r="EO169" s="2" t="s">
        <v>3</v>
      </c>
      <c r="EP169" s="2"/>
      <c r="EQ169" s="2">
        <v>0</v>
      </c>
      <c r="ER169" s="2">
        <v>0</v>
      </c>
      <c r="ES169" s="2">
        <v>94.01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114</v>
      </c>
      <c r="GB169" s="2"/>
      <c r="GC169" s="2"/>
      <c r="GD169" s="2">
        <v>1</v>
      </c>
      <c r="GE169" s="2"/>
      <c r="GF169" s="2">
        <v>472329111</v>
      </c>
      <c r="GG169" s="2">
        <v>2</v>
      </c>
      <c r="GH169" s="2">
        <v>0</v>
      </c>
      <c r="GI169" s="2">
        <v>-2</v>
      </c>
      <c r="GJ169" s="2">
        <v>0</v>
      </c>
      <c r="GK169" s="2">
        <v>0</v>
      </c>
      <c r="GL169" s="2">
        <f t="shared" si="118"/>
        <v>0</v>
      </c>
      <c r="GM169" s="2">
        <f t="shared" si="119"/>
        <v>1128.1199999999999</v>
      </c>
      <c r="GN169" s="2">
        <f t="shared" si="120"/>
        <v>1128.1199999999999</v>
      </c>
      <c r="GO169" s="2">
        <f t="shared" si="121"/>
        <v>0</v>
      </c>
      <c r="GP169" s="2">
        <f t="shared" si="122"/>
        <v>0</v>
      </c>
      <c r="GQ169" s="2"/>
      <c r="GR169" s="2">
        <v>0</v>
      </c>
      <c r="GS169" s="2">
        <v>4</v>
      </c>
      <c r="GT169" s="2">
        <v>0</v>
      </c>
      <c r="GU169" s="2" t="s">
        <v>3</v>
      </c>
      <c r="GV169" s="2">
        <f t="shared" si="123"/>
        <v>0</v>
      </c>
      <c r="GW169" s="2">
        <v>1</v>
      </c>
      <c r="GX169" s="2">
        <f t="shared" si="124"/>
        <v>0</v>
      </c>
      <c r="GY169" s="2"/>
      <c r="GZ169" s="2"/>
      <c r="HA169" s="2">
        <v>0</v>
      </c>
      <c r="HB169" s="2">
        <v>0</v>
      </c>
      <c r="HC169" s="2">
        <f t="shared" si="125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>
      <c r="A170">
        <v>17</v>
      </c>
      <c r="B170">
        <v>1</v>
      </c>
      <c r="E170" t="s">
        <v>154</v>
      </c>
      <c r="F170" t="s">
        <v>110</v>
      </c>
      <c r="G170" t="s">
        <v>155</v>
      </c>
      <c r="H170" t="s">
        <v>137</v>
      </c>
      <c r="I170">
        <v>12</v>
      </c>
      <c r="J170">
        <v>0</v>
      </c>
      <c r="K170">
        <v>12</v>
      </c>
      <c r="O170">
        <f t="shared" si="87"/>
        <v>11100.7</v>
      </c>
      <c r="P170">
        <f t="shared" si="88"/>
        <v>11100.7</v>
      </c>
      <c r="Q170">
        <f t="shared" si="89"/>
        <v>0</v>
      </c>
      <c r="R170">
        <f t="shared" si="90"/>
        <v>0</v>
      </c>
      <c r="S170">
        <f t="shared" si="91"/>
        <v>0</v>
      </c>
      <c r="T170">
        <f t="shared" si="92"/>
        <v>0</v>
      </c>
      <c r="U170">
        <f t="shared" si="93"/>
        <v>0</v>
      </c>
      <c r="V170">
        <f t="shared" si="94"/>
        <v>0</v>
      </c>
      <c r="W170">
        <f t="shared" si="95"/>
        <v>0</v>
      </c>
      <c r="X170">
        <f t="shared" si="96"/>
        <v>0</v>
      </c>
      <c r="Y170">
        <f t="shared" si="97"/>
        <v>0</v>
      </c>
      <c r="AA170">
        <v>78316030</v>
      </c>
      <c r="AB170">
        <f t="shared" si="98"/>
        <v>94.01</v>
      </c>
      <c r="AC170">
        <f t="shared" si="99"/>
        <v>94.01</v>
      </c>
      <c r="AD170">
        <f t="shared" si="100"/>
        <v>0</v>
      </c>
      <c r="AE170">
        <f t="shared" si="101"/>
        <v>0</v>
      </c>
      <c r="AF170">
        <f t="shared" si="102"/>
        <v>0</v>
      </c>
      <c r="AG170">
        <f t="shared" si="103"/>
        <v>0</v>
      </c>
      <c r="AH170">
        <f t="shared" si="104"/>
        <v>0</v>
      </c>
      <c r="AI170">
        <f t="shared" si="105"/>
        <v>0</v>
      </c>
      <c r="AJ170">
        <f t="shared" si="106"/>
        <v>0</v>
      </c>
      <c r="AK170">
        <v>94.01</v>
      </c>
      <c r="AL170">
        <v>94.01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07"/>
        <v>11100.7</v>
      </c>
      <c r="CQ170">
        <f t="shared" si="108"/>
        <v>925.06</v>
      </c>
      <c r="CR170">
        <f t="shared" si="109"/>
        <v>0</v>
      </c>
      <c r="CS170">
        <f t="shared" si="110"/>
        <v>0</v>
      </c>
      <c r="CT170">
        <f t="shared" si="111"/>
        <v>0</v>
      </c>
      <c r="CU170">
        <f t="shared" si="112"/>
        <v>0</v>
      </c>
      <c r="CV170">
        <f t="shared" si="113"/>
        <v>0</v>
      </c>
      <c r="CW170">
        <f t="shared" si="114"/>
        <v>0</v>
      </c>
      <c r="CX170">
        <f t="shared" si="115"/>
        <v>0</v>
      </c>
      <c r="CY170">
        <f t="shared" si="116"/>
        <v>0</v>
      </c>
      <c r="CZ170">
        <f t="shared" si="117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137</v>
      </c>
      <c r="DW170" t="s">
        <v>137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78250255</v>
      </c>
      <c r="EF170">
        <v>202</v>
      </c>
      <c r="EG170" t="s">
        <v>109</v>
      </c>
      <c r="EH170">
        <v>0</v>
      </c>
      <c r="EI170" t="s">
        <v>3</v>
      </c>
      <c r="EJ170">
        <v>1</v>
      </c>
      <c r="EK170">
        <v>400002</v>
      </c>
      <c r="EL170" t="s">
        <v>113</v>
      </c>
      <c r="EM170" t="s">
        <v>109</v>
      </c>
      <c r="EO170" t="s">
        <v>3</v>
      </c>
      <c r="EQ170">
        <v>0</v>
      </c>
      <c r="ER170">
        <v>94.01</v>
      </c>
      <c r="ES170">
        <v>94.01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907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156</v>
      </c>
      <c r="GD170">
        <v>1</v>
      </c>
      <c r="GF170">
        <v>472329111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18"/>
        <v>0</v>
      </c>
      <c r="GM170">
        <f t="shared" si="119"/>
        <v>11100.7</v>
      </c>
      <c r="GN170">
        <f t="shared" si="120"/>
        <v>11100.7</v>
      </c>
      <c r="GO170">
        <f t="shared" si="121"/>
        <v>0</v>
      </c>
      <c r="GP170">
        <f t="shared" si="122"/>
        <v>0</v>
      </c>
      <c r="GR170">
        <v>1</v>
      </c>
      <c r="GS170">
        <v>1</v>
      </c>
      <c r="GT170">
        <v>0</v>
      </c>
      <c r="GU170" t="s">
        <v>3</v>
      </c>
      <c r="GV170">
        <f t="shared" si="123"/>
        <v>0</v>
      </c>
      <c r="GW170">
        <v>1</v>
      </c>
      <c r="GX170">
        <f t="shared" si="124"/>
        <v>0</v>
      </c>
      <c r="HA170">
        <v>0</v>
      </c>
      <c r="HB170">
        <v>0</v>
      </c>
      <c r="HC170">
        <f t="shared" si="125"/>
        <v>0</v>
      </c>
      <c r="HE170" t="s">
        <v>116</v>
      </c>
      <c r="HF170" t="s">
        <v>28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>
      <c r="A171" s="2">
        <v>17</v>
      </c>
      <c r="B171" s="2">
        <v>1</v>
      </c>
      <c r="C171" s="2"/>
      <c r="D171" s="2"/>
      <c r="E171" s="2" t="s">
        <v>157</v>
      </c>
      <c r="F171" s="2" t="s">
        <v>110</v>
      </c>
      <c r="G171" s="2" t="s">
        <v>158</v>
      </c>
      <c r="H171" s="2" t="s">
        <v>137</v>
      </c>
      <c r="I171" s="2">
        <v>20</v>
      </c>
      <c r="J171" s="2">
        <v>0</v>
      </c>
      <c r="K171" s="2">
        <v>20</v>
      </c>
      <c r="L171" s="2"/>
      <c r="M171" s="2"/>
      <c r="N171" s="2"/>
      <c r="O171" s="2">
        <f t="shared" si="87"/>
        <v>698.8</v>
      </c>
      <c r="P171" s="2">
        <f t="shared" si="88"/>
        <v>698.8</v>
      </c>
      <c r="Q171" s="2">
        <f t="shared" si="89"/>
        <v>0</v>
      </c>
      <c r="R171" s="2">
        <f t="shared" si="90"/>
        <v>0</v>
      </c>
      <c r="S171" s="2">
        <f t="shared" si="91"/>
        <v>0</v>
      </c>
      <c r="T171" s="2">
        <f t="shared" si="92"/>
        <v>0</v>
      </c>
      <c r="U171" s="2">
        <f t="shared" si="93"/>
        <v>0</v>
      </c>
      <c r="V171" s="2">
        <f t="shared" si="94"/>
        <v>0</v>
      </c>
      <c r="W171" s="2">
        <f t="shared" si="95"/>
        <v>0</v>
      </c>
      <c r="X171" s="2">
        <f t="shared" si="96"/>
        <v>0</v>
      </c>
      <c r="Y171" s="2">
        <f t="shared" si="97"/>
        <v>0</v>
      </c>
      <c r="Z171" s="2"/>
      <c r="AA171" s="2">
        <v>78316029</v>
      </c>
      <c r="AB171" s="2">
        <f t="shared" si="98"/>
        <v>34.94</v>
      </c>
      <c r="AC171" s="2">
        <f t="shared" si="99"/>
        <v>34.94</v>
      </c>
      <c r="AD171" s="2">
        <f t="shared" si="100"/>
        <v>0</v>
      </c>
      <c r="AE171" s="2">
        <f t="shared" si="101"/>
        <v>0</v>
      </c>
      <c r="AF171" s="2">
        <f t="shared" si="102"/>
        <v>0</v>
      </c>
      <c r="AG171" s="2">
        <f t="shared" si="103"/>
        <v>0</v>
      </c>
      <c r="AH171" s="2">
        <f t="shared" si="104"/>
        <v>0</v>
      </c>
      <c r="AI171" s="2">
        <f t="shared" si="105"/>
        <v>0</v>
      </c>
      <c r="AJ171" s="2">
        <f t="shared" si="106"/>
        <v>0</v>
      </c>
      <c r="AK171" s="2">
        <v>34.94</v>
      </c>
      <c r="AL171" s="2">
        <v>34.94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400002</v>
      </c>
      <c r="BN171" s="2">
        <v>0</v>
      </c>
      <c r="BO171" s="2" t="s">
        <v>3</v>
      </c>
      <c r="BP171" s="2">
        <v>0</v>
      </c>
      <c r="BQ171" s="2">
        <v>202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07"/>
        <v>698.8</v>
      </c>
      <c r="CQ171" s="2">
        <f t="shared" si="108"/>
        <v>34.94</v>
      </c>
      <c r="CR171" s="2">
        <f t="shared" si="109"/>
        <v>0</v>
      </c>
      <c r="CS171" s="2">
        <f t="shared" si="110"/>
        <v>0</v>
      </c>
      <c r="CT171" s="2">
        <f t="shared" si="111"/>
        <v>0</v>
      </c>
      <c r="CU171" s="2">
        <f t="shared" si="112"/>
        <v>0</v>
      </c>
      <c r="CV171" s="2">
        <f t="shared" si="113"/>
        <v>0</v>
      </c>
      <c r="CW171" s="2">
        <f t="shared" si="114"/>
        <v>0</v>
      </c>
      <c r="CX171" s="2">
        <f t="shared" si="115"/>
        <v>0</v>
      </c>
      <c r="CY171" s="2">
        <f t="shared" si="116"/>
        <v>0</v>
      </c>
      <c r="CZ171" s="2">
        <f t="shared" si="117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137</v>
      </c>
      <c r="DW171" s="2" t="s">
        <v>137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78250255</v>
      </c>
      <c r="EF171" s="2">
        <v>202</v>
      </c>
      <c r="EG171" s="2" t="s">
        <v>109</v>
      </c>
      <c r="EH171" s="2">
        <v>0</v>
      </c>
      <c r="EI171" s="2" t="s">
        <v>3</v>
      </c>
      <c r="EJ171" s="2">
        <v>1</v>
      </c>
      <c r="EK171" s="2">
        <v>400002</v>
      </c>
      <c r="EL171" s="2" t="s">
        <v>113</v>
      </c>
      <c r="EM171" s="2" t="s">
        <v>109</v>
      </c>
      <c r="EN171" s="2"/>
      <c r="EO171" s="2" t="s">
        <v>3</v>
      </c>
      <c r="EP171" s="2"/>
      <c r="EQ171" s="2">
        <v>0</v>
      </c>
      <c r="ER171" s="2">
        <v>0</v>
      </c>
      <c r="ES171" s="2">
        <v>34.94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114</v>
      </c>
      <c r="GB171" s="2"/>
      <c r="GC171" s="2"/>
      <c r="GD171" s="2">
        <v>1</v>
      </c>
      <c r="GE171" s="2"/>
      <c r="GF171" s="2">
        <v>2106343698</v>
      </c>
      <c r="GG171" s="2">
        <v>2</v>
      </c>
      <c r="GH171" s="2">
        <v>0</v>
      </c>
      <c r="GI171" s="2">
        <v>-2</v>
      </c>
      <c r="GJ171" s="2">
        <v>0</v>
      </c>
      <c r="GK171" s="2">
        <v>0</v>
      </c>
      <c r="GL171" s="2">
        <f t="shared" si="118"/>
        <v>0</v>
      </c>
      <c r="GM171" s="2">
        <f t="shared" si="119"/>
        <v>698.8</v>
      </c>
      <c r="GN171" s="2">
        <f t="shared" si="120"/>
        <v>698.8</v>
      </c>
      <c r="GO171" s="2">
        <f t="shared" si="121"/>
        <v>0</v>
      </c>
      <c r="GP171" s="2">
        <f t="shared" si="122"/>
        <v>0</v>
      </c>
      <c r="GQ171" s="2"/>
      <c r="GR171" s="2">
        <v>0</v>
      </c>
      <c r="GS171" s="2">
        <v>4</v>
      </c>
      <c r="GT171" s="2">
        <v>0</v>
      </c>
      <c r="GU171" s="2" t="s">
        <v>3</v>
      </c>
      <c r="GV171" s="2">
        <f t="shared" si="123"/>
        <v>0</v>
      </c>
      <c r="GW171" s="2">
        <v>1</v>
      </c>
      <c r="GX171" s="2">
        <f t="shared" si="124"/>
        <v>0</v>
      </c>
      <c r="GY171" s="2"/>
      <c r="GZ171" s="2"/>
      <c r="HA171" s="2">
        <v>0</v>
      </c>
      <c r="HB171" s="2">
        <v>0</v>
      </c>
      <c r="HC171" s="2">
        <f t="shared" si="125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>
      <c r="A172">
        <v>17</v>
      </c>
      <c r="B172">
        <v>1</v>
      </c>
      <c r="E172" t="s">
        <v>157</v>
      </c>
      <c r="F172" t="s">
        <v>110</v>
      </c>
      <c r="G172" t="s">
        <v>158</v>
      </c>
      <c r="H172" t="s">
        <v>137</v>
      </c>
      <c r="I172">
        <v>20</v>
      </c>
      <c r="J172">
        <v>0</v>
      </c>
      <c r="K172">
        <v>20</v>
      </c>
      <c r="O172">
        <f t="shared" si="87"/>
        <v>6876.19</v>
      </c>
      <c r="P172">
        <f t="shared" si="88"/>
        <v>6876.19</v>
      </c>
      <c r="Q172">
        <f t="shared" si="89"/>
        <v>0</v>
      </c>
      <c r="R172">
        <f t="shared" si="90"/>
        <v>0</v>
      </c>
      <c r="S172">
        <f t="shared" si="91"/>
        <v>0</v>
      </c>
      <c r="T172">
        <f t="shared" si="92"/>
        <v>0</v>
      </c>
      <c r="U172">
        <f t="shared" si="93"/>
        <v>0</v>
      </c>
      <c r="V172">
        <f t="shared" si="94"/>
        <v>0</v>
      </c>
      <c r="W172">
        <f t="shared" si="95"/>
        <v>0</v>
      </c>
      <c r="X172">
        <f t="shared" si="96"/>
        <v>0</v>
      </c>
      <c r="Y172">
        <f t="shared" si="97"/>
        <v>0</v>
      </c>
      <c r="AA172">
        <v>78316030</v>
      </c>
      <c r="AB172">
        <f t="shared" si="98"/>
        <v>34.94</v>
      </c>
      <c r="AC172">
        <f t="shared" si="99"/>
        <v>34.94</v>
      </c>
      <c r="AD172">
        <f t="shared" si="100"/>
        <v>0</v>
      </c>
      <c r="AE172">
        <f t="shared" si="101"/>
        <v>0</v>
      </c>
      <c r="AF172">
        <f t="shared" si="102"/>
        <v>0</v>
      </c>
      <c r="AG172">
        <f t="shared" si="103"/>
        <v>0</v>
      </c>
      <c r="AH172">
        <f t="shared" si="104"/>
        <v>0</v>
      </c>
      <c r="AI172">
        <f t="shared" si="105"/>
        <v>0</v>
      </c>
      <c r="AJ172">
        <f t="shared" si="106"/>
        <v>0</v>
      </c>
      <c r="AK172">
        <v>34.94</v>
      </c>
      <c r="AL172">
        <v>34.94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07"/>
        <v>6876.19</v>
      </c>
      <c r="CQ172">
        <f t="shared" si="108"/>
        <v>343.81</v>
      </c>
      <c r="CR172">
        <f t="shared" si="109"/>
        <v>0</v>
      </c>
      <c r="CS172">
        <f t="shared" si="110"/>
        <v>0</v>
      </c>
      <c r="CT172">
        <f t="shared" si="111"/>
        <v>0</v>
      </c>
      <c r="CU172">
        <f t="shared" si="112"/>
        <v>0</v>
      </c>
      <c r="CV172">
        <f t="shared" si="113"/>
        <v>0</v>
      </c>
      <c r="CW172">
        <f t="shared" si="114"/>
        <v>0</v>
      </c>
      <c r="CX172">
        <f t="shared" si="115"/>
        <v>0</v>
      </c>
      <c r="CY172">
        <f t="shared" si="116"/>
        <v>0</v>
      </c>
      <c r="CZ172">
        <f t="shared" si="117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137</v>
      </c>
      <c r="DW172" t="s">
        <v>137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78250255</v>
      </c>
      <c r="EF172">
        <v>202</v>
      </c>
      <c r="EG172" t="s">
        <v>109</v>
      </c>
      <c r="EH172">
        <v>0</v>
      </c>
      <c r="EI172" t="s">
        <v>3</v>
      </c>
      <c r="EJ172">
        <v>1</v>
      </c>
      <c r="EK172">
        <v>400002</v>
      </c>
      <c r="EL172" t="s">
        <v>113</v>
      </c>
      <c r="EM172" t="s">
        <v>109</v>
      </c>
      <c r="EO172" t="s">
        <v>3</v>
      </c>
      <c r="EQ172">
        <v>0</v>
      </c>
      <c r="ER172">
        <v>34.94</v>
      </c>
      <c r="ES172">
        <v>34.94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337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159</v>
      </c>
      <c r="GD172">
        <v>1</v>
      </c>
      <c r="GF172">
        <v>2106343698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 t="shared" si="118"/>
        <v>0</v>
      </c>
      <c r="GM172">
        <f t="shared" si="119"/>
        <v>6876.19</v>
      </c>
      <c r="GN172">
        <f t="shared" si="120"/>
        <v>6876.19</v>
      </c>
      <c r="GO172">
        <f t="shared" si="121"/>
        <v>0</v>
      </c>
      <c r="GP172">
        <f t="shared" si="122"/>
        <v>0</v>
      </c>
      <c r="GR172">
        <v>1</v>
      </c>
      <c r="GS172">
        <v>1</v>
      </c>
      <c r="GT172">
        <v>0</v>
      </c>
      <c r="GU172" t="s">
        <v>3</v>
      </c>
      <c r="GV172">
        <f t="shared" si="123"/>
        <v>0</v>
      </c>
      <c r="GW172">
        <v>1</v>
      </c>
      <c r="GX172">
        <f t="shared" si="124"/>
        <v>0</v>
      </c>
      <c r="HA172">
        <v>0</v>
      </c>
      <c r="HB172">
        <v>0</v>
      </c>
      <c r="HC172">
        <f t="shared" si="125"/>
        <v>0</v>
      </c>
      <c r="HE172" t="s">
        <v>116</v>
      </c>
      <c r="HF172" t="s">
        <v>28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>
      <c r="A173" s="2">
        <v>17</v>
      </c>
      <c r="B173" s="2">
        <v>1</v>
      </c>
      <c r="C173" s="2"/>
      <c r="D173" s="2"/>
      <c r="E173" s="2" t="s">
        <v>160</v>
      </c>
      <c r="F173" s="2" t="s">
        <v>161</v>
      </c>
      <c r="G173" s="2" t="s">
        <v>162</v>
      </c>
      <c r="H173" s="2" t="s">
        <v>163</v>
      </c>
      <c r="I173" s="2">
        <v>5.6550000000000003E-2</v>
      </c>
      <c r="J173" s="2">
        <v>0</v>
      </c>
      <c r="K173" s="2">
        <v>5.6550000000000003E-2</v>
      </c>
      <c r="L173" s="2"/>
      <c r="M173" s="2"/>
      <c r="N173" s="2"/>
      <c r="O173" s="2">
        <f t="shared" si="87"/>
        <v>445.07</v>
      </c>
      <c r="P173" s="2">
        <f t="shared" si="88"/>
        <v>445.07</v>
      </c>
      <c r="Q173" s="2">
        <f t="shared" si="89"/>
        <v>0</v>
      </c>
      <c r="R173" s="2">
        <f t="shared" si="90"/>
        <v>0</v>
      </c>
      <c r="S173" s="2">
        <f t="shared" si="91"/>
        <v>0</v>
      </c>
      <c r="T173" s="2">
        <f t="shared" si="92"/>
        <v>0</v>
      </c>
      <c r="U173" s="2">
        <f t="shared" si="93"/>
        <v>0</v>
      </c>
      <c r="V173" s="2">
        <f t="shared" si="94"/>
        <v>0</v>
      </c>
      <c r="W173" s="2">
        <f t="shared" si="95"/>
        <v>0</v>
      </c>
      <c r="X173" s="2">
        <f t="shared" si="96"/>
        <v>0</v>
      </c>
      <c r="Y173" s="2">
        <f t="shared" si="97"/>
        <v>0</v>
      </c>
      <c r="Z173" s="2"/>
      <c r="AA173" s="2">
        <v>78316029</v>
      </c>
      <c r="AB173" s="2">
        <f t="shared" si="98"/>
        <v>7870.3</v>
      </c>
      <c r="AC173" s="2">
        <f t="shared" si="99"/>
        <v>7870.3</v>
      </c>
      <c r="AD173" s="2">
        <f t="shared" si="100"/>
        <v>0</v>
      </c>
      <c r="AE173" s="2">
        <f t="shared" si="101"/>
        <v>0</v>
      </c>
      <c r="AF173" s="2">
        <f t="shared" si="102"/>
        <v>0</v>
      </c>
      <c r="AG173" s="2">
        <f t="shared" si="103"/>
        <v>0</v>
      </c>
      <c r="AH173" s="2">
        <f t="shared" si="104"/>
        <v>0</v>
      </c>
      <c r="AI173" s="2">
        <f t="shared" si="105"/>
        <v>0</v>
      </c>
      <c r="AJ173" s="2">
        <f t="shared" si="106"/>
        <v>0</v>
      </c>
      <c r="AK173" s="2">
        <v>7870.3</v>
      </c>
      <c r="AL173" s="2">
        <v>7870.3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164</v>
      </c>
      <c r="BK173" s="2"/>
      <c r="BL173" s="2"/>
      <c r="BM173" s="2">
        <v>1617</v>
      </c>
      <c r="BN173" s="2">
        <v>0</v>
      </c>
      <c r="BO173" s="2" t="s">
        <v>3</v>
      </c>
      <c r="BP173" s="2">
        <v>0</v>
      </c>
      <c r="BQ173" s="2">
        <v>200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07"/>
        <v>445.07</v>
      </c>
      <c r="CQ173" s="2">
        <f t="shared" si="108"/>
        <v>7870.3</v>
      </c>
      <c r="CR173" s="2">
        <f t="shared" si="109"/>
        <v>0</v>
      </c>
      <c r="CS173" s="2">
        <f t="shared" si="110"/>
        <v>0</v>
      </c>
      <c r="CT173" s="2">
        <f t="shared" si="111"/>
        <v>0</v>
      </c>
      <c r="CU173" s="2">
        <f t="shared" si="112"/>
        <v>0</v>
      </c>
      <c r="CV173" s="2">
        <f t="shared" si="113"/>
        <v>0</v>
      </c>
      <c r="CW173" s="2">
        <f t="shared" si="114"/>
        <v>0</v>
      </c>
      <c r="CX173" s="2">
        <f t="shared" si="115"/>
        <v>0</v>
      </c>
      <c r="CY173" s="2">
        <f t="shared" si="116"/>
        <v>0</v>
      </c>
      <c r="CZ173" s="2">
        <f t="shared" si="117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1009</v>
      </c>
      <c r="DV173" s="2" t="s">
        <v>163</v>
      </c>
      <c r="DW173" s="2" t="s">
        <v>163</v>
      </c>
      <c r="DX173" s="2">
        <v>1000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78250243</v>
      </c>
      <c r="EF173" s="2">
        <v>200</v>
      </c>
      <c r="EG173" s="2" t="s">
        <v>165</v>
      </c>
      <c r="EH173" s="2">
        <v>0</v>
      </c>
      <c r="EI173" s="2" t="s">
        <v>3</v>
      </c>
      <c r="EJ173" s="2">
        <v>1</v>
      </c>
      <c r="EK173" s="2">
        <v>1617</v>
      </c>
      <c r="EL173" s="2" t="s">
        <v>166</v>
      </c>
      <c r="EM173" s="2" t="s">
        <v>167</v>
      </c>
      <c r="EN173" s="2"/>
      <c r="EO173" s="2" t="s">
        <v>3</v>
      </c>
      <c r="EP173" s="2"/>
      <c r="EQ173" s="2">
        <v>0</v>
      </c>
      <c r="ER173" s="2">
        <v>7870.3</v>
      </c>
      <c r="ES173" s="2">
        <v>7870.3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-313469066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18"/>
        <v>0</v>
      </c>
      <c r="GM173" s="2">
        <f t="shared" si="119"/>
        <v>445.07</v>
      </c>
      <c r="GN173" s="2">
        <f t="shared" si="120"/>
        <v>445.07</v>
      </c>
      <c r="GO173" s="2">
        <f t="shared" si="121"/>
        <v>0</v>
      </c>
      <c r="GP173" s="2">
        <f t="shared" si="122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23"/>
        <v>0</v>
      </c>
      <c r="GW173" s="2">
        <v>1</v>
      </c>
      <c r="GX173" s="2">
        <f t="shared" si="124"/>
        <v>0</v>
      </c>
      <c r="GY173" s="2"/>
      <c r="GZ173" s="2"/>
      <c r="HA173" s="2">
        <v>0</v>
      </c>
      <c r="HB173" s="2">
        <v>0</v>
      </c>
      <c r="HC173" s="2">
        <f t="shared" si="125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>
      <c r="A174">
        <v>17</v>
      </c>
      <c r="B174">
        <v>1</v>
      </c>
      <c r="E174" t="s">
        <v>160</v>
      </c>
      <c r="F174" t="s">
        <v>161</v>
      </c>
      <c r="G174" t="s">
        <v>162</v>
      </c>
      <c r="H174" t="s">
        <v>163</v>
      </c>
      <c r="I174">
        <v>5.6550000000000003E-2</v>
      </c>
      <c r="J174">
        <v>0</v>
      </c>
      <c r="K174">
        <v>5.6550000000000003E-2</v>
      </c>
      <c r="O174">
        <f t="shared" si="87"/>
        <v>1397.52</v>
      </c>
      <c r="P174">
        <f t="shared" si="88"/>
        <v>1397.52</v>
      </c>
      <c r="Q174">
        <f t="shared" si="89"/>
        <v>0</v>
      </c>
      <c r="R174">
        <f t="shared" si="90"/>
        <v>0</v>
      </c>
      <c r="S174">
        <f t="shared" si="91"/>
        <v>0</v>
      </c>
      <c r="T174">
        <f t="shared" si="92"/>
        <v>0</v>
      </c>
      <c r="U174">
        <f t="shared" si="93"/>
        <v>0</v>
      </c>
      <c r="V174">
        <f t="shared" si="94"/>
        <v>0</v>
      </c>
      <c r="W174">
        <f t="shared" si="95"/>
        <v>0</v>
      </c>
      <c r="X174">
        <f t="shared" si="96"/>
        <v>0</v>
      </c>
      <c r="Y174">
        <f t="shared" si="97"/>
        <v>0</v>
      </c>
      <c r="AA174">
        <v>78316030</v>
      </c>
      <c r="AB174">
        <f t="shared" si="98"/>
        <v>7870.3</v>
      </c>
      <c r="AC174">
        <f t="shared" si="99"/>
        <v>7870.3</v>
      </c>
      <c r="AD174">
        <f t="shared" si="100"/>
        <v>0</v>
      </c>
      <c r="AE174">
        <f t="shared" si="101"/>
        <v>0</v>
      </c>
      <c r="AF174">
        <f t="shared" si="102"/>
        <v>0</v>
      </c>
      <c r="AG174">
        <f t="shared" si="103"/>
        <v>0</v>
      </c>
      <c r="AH174">
        <f t="shared" si="104"/>
        <v>0</v>
      </c>
      <c r="AI174">
        <f t="shared" si="105"/>
        <v>0</v>
      </c>
      <c r="AJ174">
        <f t="shared" si="106"/>
        <v>0</v>
      </c>
      <c r="AK174">
        <v>7870.3</v>
      </c>
      <c r="AL174">
        <v>7870.3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3.14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164</v>
      </c>
      <c r="BM174">
        <v>1617</v>
      </c>
      <c r="BN174">
        <v>0</v>
      </c>
      <c r="BO174" t="s">
        <v>161</v>
      </c>
      <c r="BP174">
        <v>1</v>
      </c>
      <c r="BQ174">
        <v>200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07"/>
        <v>1397.52</v>
      </c>
      <c r="CQ174">
        <f t="shared" si="108"/>
        <v>24712.74</v>
      </c>
      <c r="CR174">
        <f t="shared" si="109"/>
        <v>0</v>
      </c>
      <c r="CS174">
        <f t="shared" si="110"/>
        <v>0</v>
      </c>
      <c r="CT174">
        <f t="shared" si="111"/>
        <v>0</v>
      </c>
      <c r="CU174">
        <f t="shared" si="112"/>
        <v>0</v>
      </c>
      <c r="CV174">
        <f t="shared" si="113"/>
        <v>0</v>
      </c>
      <c r="CW174">
        <f t="shared" si="114"/>
        <v>0</v>
      </c>
      <c r="CX174">
        <f t="shared" si="115"/>
        <v>0</v>
      </c>
      <c r="CY174">
        <f t="shared" si="116"/>
        <v>0</v>
      </c>
      <c r="CZ174">
        <f t="shared" si="117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163</v>
      </c>
      <c r="DW174" t="s">
        <v>163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78250243</v>
      </c>
      <c r="EF174">
        <v>200</v>
      </c>
      <c r="EG174" t="s">
        <v>165</v>
      </c>
      <c r="EH174">
        <v>0</v>
      </c>
      <c r="EI174" t="s">
        <v>3</v>
      </c>
      <c r="EJ174">
        <v>1</v>
      </c>
      <c r="EK174">
        <v>1617</v>
      </c>
      <c r="EL174" t="s">
        <v>166</v>
      </c>
      <c r="EM174" t="s">
        <v>167</v>
      </c>
      <c r="EO174" t="s">
        <v>3</v>
      </c>
      <c r="EQ174">
        <v>0</v>
      </c>
      <c r="ER174">
        <v>7870.3</v>
      </c>
      <c r="ES174">
        <v>7870.3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-313469066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18"/>
        <v>0</v>
      </c>
      <c r="GM174">
        <f t="shared" si="119"/>
        <v>1397.52</v>
      </c>
      <c r="GN174">
        <f t="shared" si="120"/>
        <v>1397.52</v>
      </c>
      <c r="GO174">
        <f t="shared" si="121"/>
        <v>0</v>
      </c>
      <c r="GP174">
        <f t="shared" si="122"/>
        <v>0</v>
      </c>
      <c r="GR174">
        <v>0</v>
      </c>
      <c r="GS174">
        <v>3</v>
      </c>
      <c r="GT174">
        <v>0</v>
      </c>
      <c r="GU174" t="s">
        <v>3</v>
      </c>
      <c r="GV174">
        <f t="shared" si="123"/>
        <v>0</v>
      </c>
      <c r="GW174">
        <v>1</v>
      </c>
      <c r="GX174">
        <f t="shared" si="124"/>
        <v>0</v>
      </c>
      <c r="HA174">
        <v>0</v>
      </c>
      <c r="HB174">
        <v>0</v>
      </c>
      <c r="HC174">
        <f t="shared" si="12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6" spans="1:255">
      <c r="A176" s="3">
        <v>51</v>
      </c>
      <c r="B176" s="3">
        <f>B143</f>
        <v>1</v>
      </c>
      <c r="C176" s="3">
        <f>A143</f>
        <v>4</v>
      </c>
      <c r="D176" s="3">
        <f>ROW(A143)</f>
        <v>143</v>
      </c>
      <c r="E176" s="3"/>
      <c r="F176" s="3" t="str">
        <f>IF(F143&lt;&gt;"",F143,"")</f>
        <v>Новый раздел</v>
      </c>
      <c r="G176" s="3" t="str">
        <f>IF(G143&lt;&gt;"",G143,"")</f>
        <v>Материалы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26">ROUND(AB176,2)</f>
        <v>9661.0300000000007</v>
      </c>
      <c r="P176" s="3">
        <f t="shared" si="126"/>
        <v>9661.0300000000007</v>
      </c>
      <c r="Q176" s="3">
        <f t="shared" si="126"/>
        <v>0</v>
      </c>
      <c r="R176" s="3">
        <f t="shared" si="126"/>
        <v>0</v>
      </c>
      <c r="S176" s="3">
        <f t="shared" si="126"/>
        <v>0</v>
      </c>
      <c r="T176" s="3">
        <f t="shared" si="126"/>
        <v>0</v>
      </c>
      <c r="U176" s="3">
        <f>AH176</f>
        <v>0</v>
      </c>
      <c r="V176" s="3">
        <f>AI176</f>
        <v>0</v>
      </c>
      <c r="W176" s="3">
        <f>ROUND(AJ176,2)</f>
        <v>0</v>
      </c>
      <c r="X176" s="3">
        <f>ROUND(AK176,2)</f>
        <v>0</v>
      </c>
      <c r="Y176" s="3">
        <f>ROUND(AL176,2)</f>
        <v>0</v>
      </c>
      <c r="Z176" s="3"/>
      <c r="AA176" s="3"/>
      <c r="AB176" s="3">
        <f>ROUND(SUMIF(AA147:AA174,"=78316029",O147:O174),2)</f>
        <v>9661.0300000000007</v>
      </c>
      <c r="AC176" s="3">
        <f>ROUND(SUMIF(AA147:AA174,"=78316029",P147:P174),2)</f>
        <v>9661.0300000000007</v>
      </c>
      <c r="AD176" s="3">
        <f>ROUND(SUMIF(AA147:AA174,"=78316029",Q147:Q174),2)</f>
        <v>0</v>
      </c>
      <c r="AE176" s="3">
        <f>ROUND(SUMIF(AA147:AA174,"=78316029",R147:R174),2)</f>
        <v>0</v>
      </c>
      <c r="AF176" s="3">
        <f>ROUND(SUMIF(AA147:AA174,"=78316029",S147:S174),2)</f>
        <v>0</v>
      </c>
      <c r="AG176" s="3">
        <f>ROUND(SUMIF(AA147:AA174,"=78316029",T147:T174),2)</f>
        <v>0</v>
      </c>
      <c r="AH176" s="3">
        <f>SUMIF(AA147:AA174,"=78316029",U147:U174)</f>
        <v>0</v>
      </c>
      <c r="AI176" s="3">
        <f>SUMIF(AA147:AA174,"=78316029",V147:V174)</f>
        <v>0</v>
      </c>
      <c r="AJ176" s="3">
        <f>ROUND(SUMIF(AA147:AA174,"=78316029",W147:W174),2)</f>
        <v>0</v>
      </c>
      <c r="AK176" s="3">
        <f>ROUND(SUMIF(AA147:AA174,"=78316029",X147:X174),2)</f>
        <v>0</v>
      </c>
      <c r="AL176" s="3">
        <f>ROUND(SUMIF(AA147:AA174,"=78316029",Y147:Y174),2)</f>
        <v>0</v>
      </c>
      <c r="AM176" s="3"/>
      <c r="AN176" s="3"/>
      <c r="AO176" s="3">
        <f t="shared" ref="AO176:BD176" si="127">ROUND(BX176,2)</f>
        <v>0</v>
      </c>
      <c r="AP176" s="3">
        <f t="shared" si="127"/>
        <v>0</v>
      </c>
      <c r="AQ176" s="3">
        <f t="shared" si="127"/>
        <v>0</v>
      </c>
      <c r="AR176" s="3">
        <f t="shared" si="127"/>
        <v>9661.0300000000007</v>
      </c>
      <c r="AS176" s="3">
        <f t="shared" si="127"/>
        <v>7673.52</v>
      </c>
      <c r="AT176" s="3">
        <f t="shared" si="127"/>
        <v>1987.51</v>
      </c>
      <c r="AU176" s="3">
        <f t="shared" si="127"/>
        <v>0</v>
      </c>
      <c r="AV176" s="3">
        <f t="shared" si="127"/>
        <v>9661.0300000000007</v>
      </c>
      <c r="AW176" s="3">
        <f t="shared" si="127"/>
        <v>9661.0300000000007</v>
      </c>
      <c r="AX176" s="3">
        <f t="shared" si="127"/>
        <v>0</v>
      </c>
      <c r="AY176" s="3">
        <f t="shared" si="127"/>
        <v>9661.0300000000007</v>
      </c>
      <c r="AZ176" s="3">
        <f t="shared" si="127"/>
        <v>0</v>
      </c>
      <c r="BA176" s="3">
        <f t="shared" si="127"/>
        <v>0</v>
      </c>
      <c r="BB176" s="3">
        <f t="shared" si="127"/>
        <v>0</v>
      </c>
      <c r="BC176" s="3">
        <f t="shared" si="127"/>
        <v>0</v>
      </c>
      <c r="BD176" s="3">
        <f t="shared" si="127"/>
        <v>0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>
        <f>ROUND(SUMIF(AA147:AA174,"=78316029",FQ147:FQ174),2)</f>
        <v>0</v>
      </c>
      <c r="BY176" s="3">
        <f>ROUND(SUMIF(AA147:AA174,"=78316029",FR147:FR174),2)</f>
        <v>0</v>
      </c>
      <c r="BZ176" s="3">
        <f>ROUND(SUMIF(AA147:AA174,"=78316029",GL147:GL174),2)</f>
        <v>0</v>
      </c>
      <c r="CA176" s="3">
        <f>ROUND(SUMIF(AA147:AA174,"=78316029",GM147:GM174),2)</f>
        <v>9661.0300000000007</v>
      </c>
      <c r="CB176" s="3">
        <f>ROUND(SUMIF(AA147:AA174,"=78316029",GN147:GN174),2)</f>
        <v>7673.52</v>
      </c>
      <c r="CC176" s="3">
        <f>ROUND(SUMIF(AA147:AA174,"=78316029",GO147:GO174),2)</f>
        <v>1987.51</v>
      </c>
      <c r="CD176" s="3">
        <f>ROUND(SUMIF(AA147:AA174,"=78316029",GP147:GP174),2)</f>
        <v>0</v>
      </c>
      <c r="CE176" s="3">
        <f>AC176-BX176</f>
        <v>9661.0300000000007</v>
      </c>
      <c r="CF176" s="3">
        <f>AC176-BY176</f>
        <v>9661.0300000000007</v>
      </c>
      <c r="CG176" s="3">
        <f>BX176-BZ176</f>
        <v>0</v>
      </c>
      <c r="CH176" s="3">
        <f>AC176-BX176-BY176+BZ176</f>
        <v>9661.0300000000007</v>
      </c>
      <c r="CI176" s="3">
        <f>BY176-BZ176</f>
        <v>0</v>
      </c>
      <c r="CJ176" s="3">
        <f>ROUND(SUMIF(AA147:AA174,"=78316029",GX147:GX174),2)</f>
        <v>0</v>
      </c>
      <c r="CK176" s="3">
        <f>ROUND(SUMIF(AA147:AA174,"=78316029",GY147:GY174),2)</f>
        <v>0</v>
      </c>
      <c r="CL176" s="3">
        <f>ROUND(SUMIF(AA147:AA174,"=78316029",GZ147:GZ174),2)</f>
        <v>0</v>
      </c>
      <c r="CM176" s="3">
        <f>ROUND(SUMIF(AA147:AA174,"=78316029",HD147:HD174),2)</f>
        <v>0</v>
      </c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28">ROUND(DT176,2)</f>
        <v>78566.14</v>
      </c>
      <c r="DH176" s="4">
        <f t="shared" si="128"/>
        <v>78566.14</v>
      </c>
      <c r="DI176" s="4">
        <f t="shared" si="128"/>
        <v>0</v>
      </c>
      <c r="DJ176" s="4">
        <f t="shared" si="128"/>
        <v>0</v>
      </c>
      <c r="DK176" s="4">
        <f t="shared" si="128"/>
        <v>0</v>
      </c>
      <c r="DL176" s="4">
        <f t="shared" si="128"/>
        <v>0</v>
      </c>
      <c r="DM176" s="4">
        <f>DZ176</f>
        <v>0</v>
      </c>
      <c r="DN176" s="4">
        <f>EA176</f>
        <v>0</v>
      </c>
      <c r="DO176" s="4">
        <f>ROUND(EB176,2)</f>
        <v>0</v>
      </c>
      <c r="DP176" s="4">
        <f>ROUND(EC176,2)</f>
        <v>0</v>
      </c>
      <c r="DQ176" s="4">
        <f>ROUND(ED176,2)</f>
        <v>0</v>
      </c>
      <c r="DR176" s="4"/>
      <c r="DS176" s="4"/>
      <c r="DT176" s="4">
        <f>ROUND(SUMIF(AA147:AA174,"=78316030",O147:O174),2)</f>
        <v>78566.14</v>
      </c>
      <c r="DU176" s="4">
        <f>ROUND(SUMIF(AA147:AA174,"=78316030",P147:P174),2)</f>
        <v>78566.14</v>
      </c>
      <c r="DV176" s="4">
        <f>ROUND(SUMIF(AA147:AA174,"=78316030",Q147:Q174),2)</f>
        <v>0</v>
      </c>
      <c r="DW176" s="4">
        <f>ROUND(SUMIF(AA147:AA174,"=78316030",R147:R174),2)</f>
        <v>0</v>
      </c>
      <c r="DX176" s="4">
        <f>ROUND(SUMIF(AA147:AA174,"=78316030",S147:S174),2)</f>
        <v>0</v>
      </c>
      <c r="DY176" s="4">
        <f>ROUND(SUMIF(AA147:AA174,"=78316030",T147:T174),2)</f>
        <v>0</v>
      </c>
      <c r="DZ176" s="4">
        <f>SUMIF(AA147:AA174,"=78316030",U147:U174)</f>
        <v>0</v>
      </c>
      <c r="EA176" s="4">
        <f>SUMIF(AA147:AA174,"=78316030",V147:V174)</f>
        <v>0</v>
      </c>
      <c r="EB176" s="4">
        <f>ROUND(SUMIF(AA147:AA174,"=78316030",W147:W174),2)</f>
        <v>0</v>
      </c>
      <c r="EC176" s="4">
        <f>ROUND(SUMIF(AA147:AA174,"=78316030",X147:X174),2)</f>
        <v>0</v>
      </c>
      <c r="ED176" s="4">
        <f>ROUND(SUMIF(AA147:AA174,"=78316030",Y147:Y174),2)</f>
        <v>0</v>
      </c>
      <c r="EE176" s="4"/>
      <c r="EF176" s="4"/>
      <c r="EG176" s="4">
        <f t="shared" ref="EG176:EV176" si="129">ROUND(FP176,2)</f>
        <v>0</v>
      </c>
      <c r="EH176" s="4">
        <f t="shared" si="129"/>
        <v>0</v>
      </c>
      <c r="EI176" s="4">
        <f t="shared" si="129"/>
        <v>0</v>
      </c>
      <c r="EJ176" s="4">
        <f t="shared" si="129"/>
        <v>78566.14</v>
      </c>
      <c r="EK176" s="4">
        <f t="shared" si="129"/>
        <v>72525.460000000006</v>
      </c>
      <c r="EL176" s="4">
        <f t="shared" si="129"/>
        <v>6040.68</v>
      </c>
      <c r="EM176" s="4">
        <f t="shared" si="129"/>
        <v>0</v>
      </c>
      <c r="EN176" s="4">
        <f t="shared" si="129"/>
        <v>78566.14</v>
      </c>
      <c r="EO176" s="4">
        <f t="shared" si="129"/>
        <v>78566.14</v>
      </c>
      <c r="EP176" s="4">
        <f t="shared" si="129"/>
        <v>0</v>
      </c>
      <c r="EQ176" s="4">
        <f t="shared" si="129"/>
        <v>78566.14</v>
      </c>
      <c r="ER176" s="4">
        <f t="shared" si="129"/>
        <v>0</v>
      </c>
      <c r="ES176" s="4">
        <f t="shared" si="129"/>
        <v>0</v>
      </c>
      <c r="ET176" s="4">
        <f t="shared" si="129"/>
        <v>0</v>
      </c>
      <c r="EU176" s="4">
        <f t="shared" si="129"/>
        <v>0</v>
      </c>
      <c r="EV176" s="4">
        <f t="shared" si="129"/>
        <v>0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>
        <f>ROUND(SUMIF(AA147:AA174,"=78316030",FQ147:FQ174),2)</f>
        <v>0</v>
      </c>
      <c r="FQ176" s="4">
        <f>ROUND(SUMIF(AA147:AA174,"=78316030",FR147:FR174),2)</f>
        <v>0</v>
      </c>
      <c r="FR176" s="4">
        <f>ROUND(SUMIF(AA147:AA174,"=78316030",GL147:GL174),2)</f>
        <v>0</v>
      </c>
      <c r="FS176" s="4">
        <f>ROUND(SUMIF(AA147:AA174,"=78316030",GM147:GM174),2)</f>
        <v>78566.14</v>
      </c>
      <c r="FT176" s="4">
        <f>ROUND(SUMIF(AA147:AA174,"=78316030",GN147:GN174),2)</f>
        <v>72525.460000000006</v>
      </c>
      <c r="FU176" s="4">
        <f>ROUND(SUMIF(AA147:AA174,"=78316030",GO147:GO174),2)</f>
        <v>6040.68</v>
      </c>
      <c r="FV176" s="4">
        <f>ROUND(SUMIF(AA147:AA174,"=78316030",GP147:GP174),2)</f>
        <v>0</v>
      </c>
      <c r="FW176" s="4">
        <f>DU176-FP176</f>
        <v>78566.14</v>
      </c>
      <c r="FX176" s="4">
        <f>DU176-FQ176</f>
        <v>78566.14</v>
      </c>
      <c r="FY176" s="4">
        <f>FP176-FR176</f>
        <v>0</v>
      </c>
      <c r="FZ176" s="4">
        <f>DU176-FP176-FQ176+FR176</f>
        <v>78566.14</v>
      </c>
      <c r="GA176" s="4">
        <f>FQ176-FR176</f>
        <v>0</v>
      </c>
      <c r="GB176" s="4">
        <f>ROUND(SUMIF(AA147:AA174,"=78316030",GX147:GX174),2)</f>
        <v>0</v>
      </c>
      <c r="GC176" s="4">
        <f>ROUND(SUMIF(AA147:AA174,"=78316030",GY147:GY174),2)</f>
        <v>0</v>
      </c>
      <c r="GD176" s="4">
        <f>ROUND(SUMIF(AA147:AA174,"=78316030",GZ147:GZ174),2)</f>
        <v>0</v>
      </c>
      <c r="GE176" s="4">
        <f>ROUND(SUMIF(AA147:AA174,"=78316030",HD147:HD174),2)</f>
        <v>0</v>
      </c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9661.0300000000007</v>
      </c>
      <c r="G178" s="5" t="s">
        <v>48</v>
      </c>
      <c r="H178" s="5" t="s">
        <v>49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2</v>
      </c>
      <c r="P178" s="5">
        <f>ROUND(Source!DG176,O178)</f>
        <v>78566.14</v>
      </c>
      <c r="Q178" s="5"/>
      <c r="R178" s="5"/>
      <c r="S178" s="5"/>
      <c r="T178" s="5"/>
      <c r="U178" s="5"/>
      <c r="V178" s="5"/>
      <c r="W178" s="5">
        <v>9661.0300000000007</v>
      </c>
      <c r="X178" s="5">
        <v>1</v>
      </c>
      <c r="Y178" s="5">
        <v>9661.0300000000007</v>
      </c>
      <c r="Z178" s="5">
        <v>78566.14</v>
      </c>
      <c r="AA178" s="5">
        <v>1</v>
      </c>
      <c r="AB178" s="5">
        <v>78566.14</v>
      </c>
    </row>
    <row r="179" spans="1:28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9661.0300000000007</v>
      </c>
      <c r="G179" s="5" t="s">
        <v>50</v>
      </c>
      <c r="H179" s="5" t="s">
        <v>51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2</v>
      </c>
      <c r="P179" s="5">
        <f>ROUND(Source!DH176,O179)</f>
        <v>78566.14</v>
      </c>
      <c r="Q179" s="5"/>
      <c r="R179" s="5"/>
      <c r="S179" s="5"/>
      <c r="T179" s="5"/>
      <c r="U179" s="5"/>
      <c r="V179" s="5"/>
      <c r="W179" s="5">
        <v>9661.0300000000007</v>
      </c>
      <c r="X179" s="5">
        <v>1</v>
      </c>
      <c r="Y179" s="5">
        <v>9661.0300000000007</v>
      </c>
      <c r="Z179" s="5">
        <v>78566.14</v>
      </c>
      <c r="AA179" s="5">
        <v>1</v>
      </c>
      <c r="AB179" s="5">
        <v>78566.14</v>
      </c>
    </row>
    <row r="180" spans="1:28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52</v>
      </c>
      <c r="H180" s="5" t="s">
        <v>53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2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9661.0300000000007</v>
      </c>
      <c r="G181" s="5" t="s">
        <v>54</v>
      </c>
      <c r="H181" s="5" t="s">
        <v>55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2</v>
      </c>
      <c r="P181" s="5">
        <f>ROUND(Source!EN176,O181)</f>
        <v>78566.14</v>
      </c>
      <c r="Q181" s="5"/>
      <c r="R181" s="5"/>
      <c r="S181" s="5"/>
      <c r="T181" s="5"/>
      <c r="U181" s="5"/>
      <c r="V181" s="5"/>
      <c r="W181" s="5">
        <v>9661.0300000000007</v>
      </c>
      <c r="X181" s="5">
        <v>1</v>
      </c>
      <c r="Y181" s="5">
        <v>9661.0300000000007</v>
      </c>
      <c r="Z181" s="5">
        <v>78566.14</v>
      </c>
      <c r="AA181" s="5">
        <v>1</v>
      </c>
      <c r="AB181" s="5">
        <v>78566.14</v>
      </c>
    </row>
    <row r="182" spans="1:28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9661.0300000000007</v>
      </c>
      <c r="G182" s="5" t="s">
        <v>56</v>
      </c>
      <c r="H182" s="5" t="s">
        <v>57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2</v>
      </c>
      <c r="P182" s="5">
        <f>ROUND(Source!EO176,O182)</f>
        <v>78566.14</v>
      </c>
      <c r="Q182" s="5"/>
      <c r="R182" s="5"/>
      <c r="S182" s="5"/>
      <c r="T182" s="5"/>
      <c r="U182" s="5"/>
      <c r="V182" s="5"/>
      <c r="W182" s="5">
        <v>9661.0300000000007</v>
      </c>
      <c r="X182" s="5">
        <v>1</v>
      </c>
      <c r="Y182" s="5">
        <v>9661.0300000000007</v>
      </c>
      <c r="Z182" s="5">
        <v>78566.14</v>
      </c>
      <c r="AA182" s="5">
        <v>1</v>
      </c>
      <c r="AB182" s="5">
        <v>78566.14</v>
      </c>
    </row>
    <row r="183" spans="1:28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58</v>
      </c>
      <c r="H183" s="5" t="s">
        <v>59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2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9661.0300000000007</v>
      </c>
      <c r="G184" s="5" t="s">
        <v>60</v>
      </c>
      <c r="H184" s="5" t="s">
        <v>61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2</v>
      </c>
      <c r="P184" s="5">
        <f>ROUND(Source!EQ176,O184)</f>
        <v>78566.14</v>
      </c>
      <c r="Q184" s="5"/>
      <c r="R184" s="5"/>
      <c r="S184" s="5"/>
      <c r="T184" s="5"/>
      <c r="U184" s="5"/>
      <c r="V184" s="5"/>
      <c r="W184" s="5">
        <v>9661.0300000000007</v>
      </c>
      <c r="X184" s="5">
        <v>1</v>
      </c>
      <c r="Y184" s="5">
        <v>9661.0300000000007</v>
      </c>
      <c r="Z184" s="5">
        <v>78566.14</v>
      </c>
      <c r="AA184" s="5">
        <v>1</v>
      </c>
      <c r="AB184" s="5">
        <v>78566.14</v>
      </c>
    </row>
    <row r="185" spans="1:28">
      <c r="A185" s="5">
        <v>50</v>
      </c>
      <c r="B185" s="5">
        <v>1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62</v>
      </c>
      <c r="H185" s="5" t="s">
        <v>63</v>
      </c>
      <c r="I185" s="5"/>
      <c r="J185" s="5"/>
      <c r="K185" s="5">
        <v>216</v>
      </c>
      <c r="L185" s="5">
        <v>8</v>
      </c>
      <c r="M185" s="5">
        <v>0</v>
      </c>
      <c r="N185" s="5" t="s">
        <v>3</v>
      </c>
      <c r="O185" s="5">
        <v>2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64</v>
      </c>
      <c r="H186" s="5" t="s">
        <v>65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2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66</v>
      </c>
      <c r="H187" s="5" t="s">
        <v>67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2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0</v>
      </c>
      <c r="G188" s="5" t="s">
        <v>68</v>
      </c>
      <c r="H188" s="5" t="s">
        <v>69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2</v>
      </c>
      <c r="P188" s="5">
        <f>ROUND(Source!DI176,O188)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70</v>
      </c>
      <c r="H189" s="5" t="s">
        <v>71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2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0</v>
      </c>
      <c r="G190" s="5" t="s">
        <v>72</v>
      </c>
      <c r="H190" s="5" t="s">
        <v>73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2</v>
      </c>
      <c r="P190" s="5">
        <f>ROUND(Source!DJ176,O190)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0</v>
      </c>
      <c r="G191" s="5" t="s">
        <v>74</v>
      </c>
      <c r="H191" s="5" t="s">
        <v>75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2</v>
      </c>
      <c r="P191" s="5">
        <f>ROUND(Source!DK176,O191)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76</v>
      </c>
      <c r="H192" s="5" t="s">
        <v>77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2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>
      <c r="A193" s="5">
        <v>50</v>
      </c>
      <c r="B193" s="5">
        <v>1</v>
      </c>
      <c r="C193" s="5">
        <v>0</v>
      </c>
      <c r="D193" s="5">
        <v>1</v>
      </c>
      <c r="E193" s="5">
        <v>214</v>
      </c>
      <c r="F193" s="5">
        <f>ROUND(Source!AS176,O193)</f>
        <v>7673.52</v>
      </c>
      <c r="G193" s="5" t="s">
        <v>78</v>
      </c>
      <c r="H193" s="5" t="s">
        <v>79</v>
      </c>
      <c r="I193" s="5"/>
      <c r="J193" s="5"/>
      <c r="K193" s="5">
        <v>214</v>
      </c>
      <c r="L193" s="5">
        <v>16</v>
      </c>
      <c r="M193" s="5">
        <v>0</v>
      </c>
      <c r="N193" s="5" t="s">
        <v>3</v>
      </c>
      <c r="O193" s="5">
        <v>2</v>
      </c>
      <c r="P193" s="5">
        <f>ROUND(Source!EK176,O193)</f>
        <v>72525.460000000006</v>
      </c>
      <c r="Q193" s="5"/>
      <c r="R193" s="5"/>
      <c r="S193" s="5"/>
      <c r="T193" s="5"/>
      <c r="U193" s="5"/>
      <c r="V193" s="5"/>
      <c r="W193" s="5">
        <v>7673.52</v>
      </c>
      <c r="X193" s="5">
        <v>1</v>
      </c>
      <c r="Y193" s="5">
        <v>7673.52</v>
      </c>
      <c r="Z193" s="5">
        <v>72525.460000000006</v>
      </c>
      <c r="AA193" s="5">
        <v>1</v>
      </c>
      <c r="AB193" s="5">
        <v>72525.460000000006</v>
      </c>
    </row>
    <row r="194" spans="1:206">
      <c r="A194" s="5">
        <v>50</v>
      </c>
      <c r="B194" s="5">
        <v>1</v>
      </c>
      <c r="C194" s="5">
        <v>0</v>
      </c>
      <c r="D194" s="5">
        <v>1</v>
      </c>
      <c r="E194" s="5">
        <v>215</v>
      </c>
      <c r="F194" s="5">
        <f>ROUND(Source!AT176,O194)</f>
        <v>1987.51</v>
      </c>
      <c r="G194" s="5" t="s">
        <v>80</v>
      </c>
      <c r="H194" s="5" t="s">
        <v>81</v>
      </c>
      <c r="I194" s="5"/>
      <c r="J194" s="5"/>
      <c r="K194" s="5">
        <v>215</v>
      </c>
      <c r="L194" s="5">
        <v>17</v>
      </c>
      <c r="M194" s="5">
        <v>0</v>
      </c>
      <c r="N194" s="5" t="s">
        <v>3</v>
      </c>
      <c r="O194" s="5">
        <v>2</v>
      </c>
      <c r="P194" s="5">
        <f>ROUND(Source!EL176,O194)</f>
        <v>6040.68</v>
      </c>
      <c r="Q194" s="5"/>
      <c r="R194" s="5"/>
      <c r="S194" s="5"/>
      <c r="T194" s="5"/>
      <c r="U194" s="5"/>
      <c r="V194" s="5"/>
      <c r="W194" s="5">
        <v>1987.51</v>
      </c>
      <c r="X194" s="5">
        <v>1</v>
      </c>
      <c r="Y194" s="5">
        <v>1987.51</v>
      </c>
      <c r="Z194" s="5">
        <v>6040.68</v>
      </c>
      <c r="AA194" s="5">
        <v>1</v>
      </c>
      <c r="AB194" s="5">
        <v>6040.68</v>
      </c>
    </row>
    <row r="195" spans="1:206">
      <c r="A195" s="5">
        <v>50</v>
      </c>
      <c r="B195" s="5">
        <v>1</v>
      </c>
      <c r="C195" s="5">
        <v>0</v>
      </c>
      <c r="D195" s="5">
        <v>1</v>
      </c>
      <c r="E195" s="5">
        <v>217</v>
      </c>
      <c r="F195" s="5">
        <f>ROUND(Source!AU176,O195)</f>
        <v>0</v>
      </c>
      <c r="G195" s="5" t="s">
        <v>82</v>
      </c>
      <c r="H195" s="5" t="s">
        <v>83</v>
      </c>
      <c r="I195" s="5"/>
      <c r="J195" s="5"/>
      <c r="K195" s="5">
        <v>217</v>
      </c>
      <c r="L195" s="5">
        <v>18</v>
      </c>
      <c r="M195" s="5">
        <v>0</v>
      </c>
      <c r="N195" s="5" t="s">
        <v>3</v>
      </c>
      <c r="O195" s="5">
        <v>2</v>
      </c>
      <c r="P195" s="5">
        <f>ROUND(Source!EM176,O195)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84</v>
      </c>
      <c r="H196" s="5" t="s">
        <v>85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2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86</v>
      </c>
      <c r="H197" s="5" t="s">
        <v>87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2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Source!U176</f>
        <v>0</v>
      </c>
      <c r="G198" s="5" t="s">
        <v>88</v>
      </c>
      <c r="H198" s="5" t="s">
        <v>89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-1</v>
      </c>
      <c r="P198" s="5">
        <f>Source!DM176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Source!V176</f>
        <v>0</v>
      </c>
      <c r="G199" s="5" t="s">
        <v>90</v>
      </c>
      <c r="H199" s="5" t="s">
        <v>91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-1</v>
      </c>
      <c r="P199" s="5">
        <f>Source!DN176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92</v>
      </c>
      <c r="H200" s="5" t="s">
        <v>93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2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0</v>
      </c>
      <c r="G201" s="5" t="s">
        <v>94</v>
      </c>
      <c r="H201" s="5" t="s">
        <v>95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2</v>
      </c>
      <c r="P201" s="5">
        <f>ROUND(Source!EV176,O201)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0</v>
      </c>
      <c r="G202" s="5" t="s">
        <v>96</v>
      </c>
      <c r="H202" s="5" t="s">
        <v>97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2</v>
      </c>
      <c r="P202" s="5">
        <f>ROUND(Source!DP176,O202)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0</v>
      </c>
      <c r="G203" s="5" t="s">
        <v>98</v>
      </c>
      <c r="H203" s="5" t="s">
        <v>99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2</v>
      </c>
      <c r="P203" s="5">
        <f>ROUND(Source!DQ176,O203)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9661.0300000000007</v>
      </c>
      <c r="G204" s="5" t="s">
        <v>100</v>
      </c>
      <c r="H204" s="5" t="s">
        <v>101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2</v>
      </c>
      <c r="P204" s="5">
        <f>ROUND(Source!EJ176,O204)</f>
        <v>78566.14</v>
      </c>
      <c r="Q204" s="5"/>
      <c r="R204" s="5"/>
      <c r="S204" s="5"/>
      <c r="T204" s="5"/>
      <c r="U204" s="5"/>
      <c r="V204" s="5"/>
      <c r="W204" s="5">
        <v>9661.0300000000007</v>
      </c>
      <c r="X204" s="5">
        <v>1</v>
      </c>
      <c r="Y204" s="5">
        <v>9661.0300000000007</v>
      </c>
      <c r="Z204" s="5">
        <v>78566.14</v>
      </c>
      <c r="AA204" s="5">
        <v>1</v>
      </c>
      <c r="AB204" s="5">
        <v>78566.14</v>
      </c>
    </row>
    <row r="206" spans="1:206">
      <c r="A206" s="3">
        <v>51</v>
      </c>
      <c r="B206" s="3">
        <f>B20</f>
        <v>1</v>
      </c>
      <c r="C206" s="3">
        <f>A20</f>
        <v>3</v>
      </c>
      <c r="D206" s="3">
        <f>ROW(A20)</f>
        <v>20</v>
      </c>
      <c r="E206" s="3"/>
      <c r="F206" s="3" t="str">
        <f>IF(F20&lt;&gt;"",F20,"")</f>
        <v>02-01-01</v>
      </c>
      <c r="G206" s="3" t="str">
        <f>IF(G20&lt;&gt;"",G20,"")</f>
        <v>Реконструкция ВЛ-0,4 кВ</v>
      </c>
      <c r="H206" s="3">
        <v>0</v>
      </c>
      <c r="I206" s="3"/>
      <c r="J206" s="3"/>
      <c r="K206" s="3"/>
      <c r="L206" s="3"/>
      <c r="M206" s="3"/>
      <c r="N206" s="3"/>
      <c r="O206" s="3">
        <f t="shared" ref="O206:T206" si="130">ROUND(O37+O74+O113+O176+AB206,2)</f>
        <v>11332.76</v>
      </c>
      <c r="P206" s="3">
        <f t="shared" si="130"/>
        <v>9680</v>
      </c>
      <c r="Q206" s="3">
        <f t="shared" si="130"/>
        <v>1348.09</v>
      </c>
      <c r="R206" s="3">
        <f t="shared" si="130"/>
        <v>339.07</v>
      </c>
      <c r="S206" s="3">
        <f t="shared" si="130"/>
        <v>304.67</v>
      </c>
      <c r="T206" s="3">
        <f t="shared" si="130"/>
        <v>0</v>
      </c>
      <c r="U206" s="3">
        <f>U37+U74+U113+U176+AH206</f>
        <v>25.4466</v>
      </c>
      <c r="V206" s="3">
        <f>V37+V74+V113+V176+AI206</f>
        <v>0</v>
      </c>
      <c r="W206" s="3">
        <f>ROUND(W37+W74+W113+W176+AJ206,2)</f>
        <v>0</v>
      </c>
      <c r="X206" s="3">
        <f>ROUND(X37+X74+X113+X176+AK206,2)</f>
        <v>626.74</v>
      </c>
      <c r="Y206" s="3">
        <f>ROUND(Y37+Y74+Y113+Y176+AL206,2)</f>
        <v>331.78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>
        <f t="shared" ref="AO206:BD206" si="131">ROUND(AO37+AO74+AO113+AO176+BX206,2)</f>
        <v>0</v>
      </c>
      <c r="AP206" s="3">
        <f t="shared" si="131"/>
        <v>0</v>
      </c>
      <c r="AQ206" s="3">
        <f t="shared" si="131"/>
        <v>0</v>
      </c>
      <c r="AR206" s="3">
        <f t="shared" si="131"/>
        <v>12291.28</v>
      </c>
      <c r="AS206" s="3">
        <f t="shared" si="131"/>
        <v>7868.54</v>
      </c>
      <c r="AT206" s="3">
        <f t="shared" si="131"/>
        <v>4422.74</v>
      </c>
      <c r="AU206" s="3">
        <f t="shared" si="131"/>
        <v>0</v>
      </c>
      <c r="AV206" s="3">
        <f t="shared" si="131"/>
        <v>9680</v>
      </c>
      <c r="AW206" s="3">
        <f t="shared" si="131"/>
        <v>9680</v>
      </c>
      <c r="AX206" s="3">
        <f t="shared" si="131"/>
        <v>0</v>
      </c>
      <c r="AY206" s="3">
        <f t="shared" si="131"/>
        <v>9680</v>
      </c>
      <c r="AZ206" s="3">
        <f t="shared" si="131"/>
        <v>0</v>
      </c>
      <c r="BA206" s="3">
        <f t="shared" si="131"/>
        <v>0</v>
      </c>
      <c r="BB206" s="3">
        <f t="shared" si="131"/>
        <v>0</v>
      </c>
      <c r="BC206" s="3">
        <f t="shared" si="131"/>
        <v>0</v>
      </c>
      <c r="BD206" s="3">
        <f t="shared" si="131"/>
        <v>0</v>
      </c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4">
        <f t="shared" ref="DG206:DL206" si="132">ROUND(DG37+DG74+DG113+DG176+DT206,2)</f>
        <v>129239.12</v>
      </c>
      <c r="DH206" s="4">
        <f t="shared" si="132"/>
        <v>78671.149999999994</v>
      </c>
      <c r="DI206" s="4">
        <f t="shared" si="132"/>
        <v>32217.59</v>
      </c>
      <c r="DJ206" s="4">
        <f t="shared" si="132"/>
        <v>20398.14</v>
      </c>
      <c r="DK206" s="4">
        <f t="shared" si="132"/>
        <v>18350.38</v>
      </c>
      <c r="DL206" s="4">
        <f t="shared" si="132"/>
        <v>0</v>
      </c>
      <c r="DM206" s="4">
        <f>DM37+DM74+DM113+DM176+DZ206</f>
        <v>27.2004822</v>
      </c>
      <c r="DN206" s="4">
        <f>DN37+DN74+DN113+DN176+EA206</f>
        <v>0</v>
      </c>
      <c r="DO206" s="4">
        <f>ROUND(DO37+DO74+DO113+DO176+EB206,2)</f>
        <v>0</v>
      </c>
      <c r="DP206" s="4">
        <f>ROUND(DP37+DP74+DP113+DP176+EC206,2)</f>
        <v>37727.99</v>
      </c>
      <c r="DQ206" s="4">
        <f>ROUND(DQ37+DQ74+DQ113+DQ176+ED206,2)</f>
        <v>19974.650000000001</v>
      </c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>
        <f t="shared" ref="EG206:EV206" si="133">ROUND(EG37+EG74+EG113+EG176+FP206,2)</f>
        <v>0</v>
      </c>
      <c r="EH206" s="4">
        <f t="shared" si="133"/>
        <v>0</v>
      </c>
      <c r="EI206" s="4">
        <f t="shared" si="133"/>
        <v>0</v>
      </c>
      <c r="EJ206" s="4">
        <f t="shared" si="133"/>
        <v>186941.76</v>
      </c>
      <c r="EK206" s="4">
        <f t="shared" si="133"/>
        <v>79857.77</v>
      </c>
      <c r="EL206" s="4">
        <f t="shared" si="133"/>
        <v>107083.99</v>
      </c>
      <c r="EM206" s="4">
        <f t="shared" si="133"/>
        <v>0</v>
      </c>
      <c r="EN206" s="4">
        <f t="shared" si="133"/>
        <v>78671.149999999994</v>
      </c>
      <c r="EO206" s="4">
        <f t="shared" si="133"/>
        <v>78671.149999999994</v>
      </c>
      <c r="EP206" s="4">
        <f t="shared" si="133"/>
        <v>0</v>
      </c>
      <c r="EQ206" s="4">
        <f t="shared" si="133"/>
        <v>78671.149999999994</v>
      </c>
      <c r="ER206" s="4">
        <f t="shared" si="133"/>
        <v>0</v>
      </c>
      <c r="ES206" s="4">
        <f t="shared" si="133"/>
        <v>0</v>
      </c>
      <c r="ET206" s="4">
        <f t="shared" si="133"/>
        <v>0</v>
      </c>
      <c r="EU206" s="4">
        <f t="shared" si="133"/>
        <v>0</v>
      </c>
      <c r="EV206" s="4">
        <f t="shared" si="133"/>
        <v>0</v>
      </c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>
        <v>0</v>
      </c>
    </row>
    <row r="208" spans="1:206">
      <c r="A208" s="5">
        <v>50</v>
      </c>
      <c r="B208" s="5">
        <v>0</v>
      </c>
      <c r="C208" s="5">
        <v>0</v>
      </c>
      <c r="D208" s="5">
        <v>1</v>
      </c>
      <c r="E208" s="5">
        <v>201</v>
      </c>
      <c r="F208" s="5">
        <f>ROUND(Source!O206,O208)</f>
        <v>11332.76</v>
      </c>
      <c r="G208" s="5" t="s">
        <v>48</v>
      </c>
      <c r="H208" s="5" t="s">
        <v>49</v>
      </c>
      <c r="I208" s="5"/>
      <c r="J208" s="5"/>
      <c r="K208" s="5">
        <v>201</v>
      </c>
      <c r="L208" s="5">
        <v>1</v>
      </c>
      <c r="M208" s="5">
        <v>3</v>
      </c>
      <c r="N208" s="5" t="s">
        <v>3</v>
      </c>
      <c r="O208" s="5">
        <v>2</v>
      </c>
      <c r="P208" s="5">
        <f>ROUND(Source!DG206,O208)</f>
        <v>129239.12</v>
      </c>
      <c r="Q208" s="5"/>
      <c r="R208" s="5"/>
      <c r="S208" s="5"/>
      <c r="T208" s="5"/>
      <c r="U208" s="5"/>
      <c r="V208" s="5"/>
      <c r="W208" s="5">
        <v>11332.76</v>
      </c>
      <c r="X208" s="5">
        <v>1</v>
      </c>
      <c r="Y208" s="5">
        <v>11332.76</v>
      </c>
      <c r="Z208" s="5">
        <v>129239.12</v>
      </c>
      <c r="AA208" s="5">
        <v>1</v>
      </c>
      <c r="AB208" s="5">
        <v>129239.12</v>
      </c>
    </row>
    <row r="209" spans="1:28">
      <c r="A209" s="5">
        <v>50</v>
      </c>
      <c r="B209" s="5">
        <v>0</v>
      </c>
      <c r="C209" s="5">
        <v>0</v>
      </c>
      <c r="D209" s="5">
        <v>1</v>
      </c>
      <c r="E209" s="5">
        <v>202</v>
      </c>
      <c r="F209" s="5">
        <f>ROUND(Source!P206,O209)</f>
        <v>9680</v>
      </c>
      <c r="G209" s="5" t="s">
        <v>50</v>
      </c>
      <c r="H209" s="5" t="s">
        <v>51</v>
      </c>
      <c r="I209" s="5"/>
      <c r="J209" s="5"/>
      <c r="K209" s="5">
        <v>202</v>
      </c>
      <c r="L209" s="5">
        <v>2</v>
      </c>
      <c r="M209" s="5">
        <v>3</v>
      </c>
      <c r="N209" s="5" t="s">
        <v>3</v>
      </c>
      <c r="O209" s="5">
        <v>2</v>
      </c>
      <c r="P209" s="5">
        <f>ROUND(Source!DH206,O209)</f>
        <v>78671.149999999994</v>
      </c>
      <c r="Q209" s="5"/>
      <c r="R209" s="5"/>
      <c r="S209" s="5"/>
      <c r="T209" s="5"/>
      <c r="U209" s="5"/>
      <c r="V209" s="5"/>
      <c r="W209" s="5">
        <v>9680</v>
      </c>
      <c r="X209" s="5">
        <v>1</v>
      </c>
      <c r="Y209" s="5">
        <v>9680</v>
      </c>
      <c r="Z209" s="5">
        <v>78671.149999999994</v>
      </c>
      <c r="AA209" s="5">
        <v>1</v>
      </c>
      <c r="AB209" s="5">
        <v>78671.149999999994</v>
      </c>
    </row>
    <row r="210" spans="1:28">
      <c r="A210" s="5">
        <v>50</v>
      </c>
      <c r="B210" s="5">
        <v>0</v>
      </c>
      <c r="C210" s="5">
        <v>0</v>
      </c>
      <c r="D210" s="5">
        <v>1</v>
      </c>
      <c r="E210" s="5">
        <v>222</v>
      </c>
      <c r="F210" s="5">
        <f>ROUND(Source!AO206,O210)</f>
        <v>0</v>
      </c>
      <c r="G210" s="5" t="s">
        <v>52</v>
      </c>
      <c r="H210" s="5" t="s">
        <v>53</v>
      </c>
      <c r="I210" s="5"/>
      <c r="J210" s="5"/>
      <c r="K210" s="5">
        <v>222</v>
      </c>
      <c r="L210" s="5">
        <v>3</v>
      </c>
      <c r="M210" s="5">
        <v>3</v>
      </c>
      <c r="N210" s="5" t="s">
        <v>3</v>
      </c>
      <c r="O210" s="5">
        <v>2</v>
      </c>
      <c r="P210" s="5">
        <f>ROUND(Source!EG206,O210)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>
      <c r="A211" s="5">
        <v>50</v>
      </c>
      <c r="B211" s="5">
        <v>0</v>
      </c>
      <c r="C211" s="5">
        <v>0</v>
      </c>
      <c r="D211" s="5">
        <v>1</v>
      </c>
      <c r="E211" s="5">
        <v>225</v>
      </c>
      <c r="F211" s="5">
        <f>ROUND(Source!AV206,O211)</f>
        <v>9680</v>
      </c>
      <c r="G211" s="5" t="s">
        <v>54</v>
      </c>
      <c r="H211" s="5" t="s">
        <v>55</v>
      </c>
      <c r="I211" s="5"/>
      <c r="J211" s="5"/>
      <c r="K211" s="5">
        <v>225</v>
      </c>
      <c r="L211" s="5">
        <v>4</v>
      </c>
      <c r="M211" s="5">
        <v>3</v>
      </c>
      <c r="N211" s="5" t="s">
        <v>3</v>
      </c>
      <c r="O211" s="5">
        <v>2</v>
      </c>
      <c r="P211" s="5">
        <f>ROUND(Source!EN206,O211)</f>
        <v>78671.149999999994</v>
      </c>
      <c r="Q211" s="5"/>
      <c r="R211" s="5"/>
      <c r="S211" s="5"/>
      <c r="T211" s="5"/>
      <c r="U211" s="5"/>
      <c r="V211" s="5"/>
      <c r="W211" s="5">
        <v>9680</v>
      </c>
      <c r="X211" s="5">
        <v>1</v>
      </c>
      <c r="Y211" s="5">
        <v>9680</v>
      </c>
      <c r="Z211" s="5">
        <v>78671.149999999994</v>
      </c>
      <c r="AA211" s="5">
        <v>1</v>
      </c>
      <c r="AB211" s="5">
        <v>78671.149999999994</v>
      </c>
    </row>
    <row r="212" spans="1:28">
      <c r="A212" s="5">
        <v>50</v>
      </c>
      <c r="B212" s="5">
        <v>0</v>
      </c>
      <c r="C212" s="5">
        <v>0</v>
      </c>
      <c r="D212" s="5">
        <v>1</v>
      </c>
      <c r="E212" s="5">
        <v>226</v>
      </c>
      <c r="F212" s="5">
        <f>ROUND(Source!AW206,O212)</f>
        <v>9680</v>
      </c>
      <c r="G212" s="5" t="s">
        <v>56</v>
      </c>
      <c r="H212" s="5" t="s">
        <v>57</v>
      </c>
      <c r="I212" s="5"/>
      <c r="J212" s="5"/>
      <c r="K212" s="5">
        <v>226</v>
      </c>
      <c r="L212" s="5">
        <v>5</v>
      </c>
      <c r="M212" s="5">
        <v>3</v>
      </c>
      <c r="N212" s="5" t="s">
        <v>3</v>
      </c>
      <c r="O212" s="5">
        <v>2</v>
      </c>
      <c r="P212" s="5">
        <f>ROUND(Source!EO206,O212)</f>
        <v>78671.149999999994</v>
      </c>
      <c r="Q212" s="5"/>
      <c r="R212" s="5"/>
      <c r="S212" s="5"/>
      <c r="T212" s="5"/>
      <c r="U212" s="5"/>
      <c r="V212" s="5"/>
      <c r="W212" s="5">
        <v>9680</v>
      </c>
      <c r="X212" s="5">
        <v>1</v>
      </c>
      <c r="Y212" s="5">
        <v>9680</v>
      </c>
      <c r="Z212" s="5">
        <v>78671.149999999994</v>
      </c>
      <c r="AA212" s="5">
        <v>1</v>
      </c>
      <c r="AB212" s="5">
        <v>78671.149999999994</v>
      </c>
    </row>
    <row r="213" spans="1:28">
      <c r="A213" s="5">
        <v>50</v>
      </c>
      <c r="B213" s="5">
        <v>0</v>
      </c>
      <c r="C213" s="5">
        <v>0</v>
      </c>
      <c r="D213" s="5">
        <v>1</v>
      </c>
      <c r="E213" s="5">
        <v>227</v>
      </c>
      <c r="F213" s="5">
        <f>ROUND(Source!AX206,O213)</f>
        <v>0</v>
      </c>
      <c r="G213" s="5" t="s">
        <v>58</v>
      </c>
      <c r="H213" s="5" t="s">
        <v>59</v>
      </c>
      <c r="I213" s="5"/>
      <c r="J213" s="5"/>
      <c r="K213" s="5">
        <v>227</v>
      </c>
      <c r="L213" s="5">
        <v>6</v>
      </c>
      <c r="M213" s="5">
        <v>3</v>
      </c>
      <c r="N213" s="5" t="s">
        <v>3</v>
      </c>
      <c r="O213" s="5">
        <v>2</v>
      </c>
      <c r="P213" s="5">
        <f>ROUND(Source!EP206,O213)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>
      <c r="A214" s="5">
        <v>50</v>
      </c>
      <c r="B214" s="5">
        <v>0</v>
      </c>
      <c r="C214" s="5">
        <v>0</v>
      </c>
      <c r="D214" s="5">
        <v>1</v>
      </c>
      <c r="E214" s="5">
        <v>228</v>
      </c>
      <c r="F214" s="5">
        <f>ROUND(Source!AY206,O214)</f>
        <v>9680</v>
      </c>
      <c r="G214" s="5" t="s">
        <v>60</v>
      </c>
      <c r="H214" s="5" t="s">
        <v>61</v>
      </c>
      <c r="I214" s="5"/>
      <c r="J214" s="5"/>
      <c r="K214" s="5">
        <v>228</v>
      </c>
      <c r="L214" s="5">
        <v>7</v>
      </c>
      <c r="M214" s="5">
        <v>3</v>
      </c>
      <c r="N214" s="5" t="s">
        <v>3</v>
      </c>
      <c r="O214" s="5">
        <v>2</v>
      </c>
      <c r="P214" s="5">
        <f>ROUND(Source!EQ206,O214)</f>
        <v>78671.149999999994</v>
      </c>
      <c r="Q214" s="5"/>
      <c r="R214" s="5"/>
      <c r="S214" s="5"/>
      <c r="T214" s="5"/>
      <c r="U214" s="5"/>
      <c r="V214" s="5"/>
      <c r="W214" s="5">
        <v>9680</v>
      </c>
      <c r="X214" s="5">
        <v>1</v>
      </c>
      <c r="Y214" s="5">
        <v>9680</v>
      </c>
      <c r="Z214" s="5">
        <v>78671.149999999994</v>
      </c>
      <c r="AA214" s="5">
        <v>1</v>
      </c>
      <c r="AB214" s="5">
        <v>78671.149999999994</v>
      </c>
    </row>
    <row r="215" spans="1:28">
      <c r="A215" s="5">
        <v>50</v>
      </c>
      <c r="B215" s="5">
        <v>0</v>
      </c>
      <c r="C215" s="5">
        <v>0</v>
      </c>
      <c r="D215" s="5">
        <v>1</v>
      </c>
      <c r="E215" s="5">
        <v>216</v>
      </c>
      <c r="F215" s="5">
        <f>ROUND(Source!AP206,O215)</f>
        <v>0</v>
      </c>
      <c r="G215" s="5" t="s">
        <v>62</v>
      </c>
      <c r="H215" s="5" t="s">
        <v>63</v>
      </c>
      <c r="I215" s="5"/>
      <c r="J215" s="5"/>
      <c r="K215" s="5">
        <v>216</v>
      </c>
      <c r="L215" s="5">
        <v>8</v>
      </c>
      <c r="M215" s="5">
        <v>3</v>
      </c>
      <c r="N215" s="5" t="s">
        <v>3</v>
      </c>
      <c r="O215" s="5">
        <v>2</v>
      </c>
      <c r="P215" s="5">
        <f>ROUND(Source!EH206,O215)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>
      <c r="A216" s="5">
        <v>50</v>
      </c>
      <c r="B216" s="5">
        <v>0</v>
      </c>
      <c r="C216" s="5">
        <v>0</v>
      </c>
      <c r="D216" s="5">
        <v>1</v>
      </c>
      <c r="E216" s="5">
        <v>223</v>
      </c>
      <c r="F216" s="5">
        <f>ROUND(Source!AQ206,O216)</f>
        <v>0</v>
      </c>
      <c r="G216" s="5" t="s">
        <v>64</v>
      </c>
      <c r="H216" s="5" t="s">
        <v>65</v>
      </c>
      <c r="I216" s="5"/>
      <c r="J216" s="5"/>
      <c r="K216" s="5">
        <v>223</v>
      </c>
      <c r="L216" s="5">
        <v>9</v>
      </c>
      <c r="M216" s="5">
        <v>3</v>
      </c>
      <c r="N216" s="5" t="s">
        <v>3</v>
      </c>
      <c r="O216" s="5">
        <v>2</v>
      </c>
      <c r="P216" s="5">
        <f>ROUND(Source!EI206,O216)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>
      <c r="A217" s="5">
        <v>50</v>
      </c>
      <c r="B217" s="5">
        <v>0</v>
      </c>
      <c r="C217" s="5">
        <v>0</v>
      </c>
      <c r="D217" s="5">
        <v>1</v>
      </c>
      <c r="E217" s="5">
        <v>229</v>
      </c>
      <c r="F217" s="5">
        <f>ROUND(Source!AZ206,O217)</f>
        <v>0</v>
      </c>
      <c r="G217" s="5" t="s">
        <v>66</v>
      </c>
      <c r="H217" s="5" t="s">
        <v>67</v>
      </c>
      <c r="I217" s="5"/>
      <c r="J217" s="5"/>
      <c r="K217" s="5">
        <v>229</v>
      </c>
      <c r="L217" s="5">
        <v>10</v>
      </c>
      <c r="M217" s="5">
        <v>3</v>
      </c>
      <c r="N217" s="5" t="s">
        <v>3</v>
      </c>
      <c r="O217" s="5">
        <v>2</v>
      </c>
      <c r="P217" s="5">
        <f>ROUND(Source!ER206,O217)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>
      <c r="A218" s="5">
        <v>50</v>
      </c>
      <c r="B218" s="5">
        <v>0</v>
      </c>
      <c r="C218" s="5">
        <v>0</v>
      </c>
      <c r="D218" s="5">
        <v>1</v>
      </c>
      <c r="E218" s="5">
        <v>203</v>
      </c>
      <c r="F218" s="5">
        <f>ROUND(Source!Q206,O218)</f>
        <v>1348.09</v>
      </c>
      <c r="G218" s="5" t="s">
        <v>68</v>
      </c>
      <c r="H218" s="5" t="s">
        <v>69</v>
      </c>
      <c r="I218" s="5"/>
      <c r="J218" s="5"/>
      <c r="K218" s="5">
        <v>203</v>
      </c>
      <c r="L218" s="5">
        <v>11</v>
      </c>
      <c r="M218" s="5">
        <v>3</v>
      </c>
      <c r="N218" s="5" t="s">
        <v>3</v>
      </c>
      <c r="O218" s="5">
        <v>2</v>
      </c>
      <c r="P218" s="5">
        <f>ROUND(Source!DI206,O218)</f>
        <v>32217.59</v>
      </c>
      <c r="Q218" s="5"/>
      <c r="R218" s="5"/>
      <c r="S218" s="5"/>
      <c r="T218" s="5"/>
      <c r="U218" s="5"/>
      <c r="V218" s="5"/>
      <c r="W218" s="5">
        <v>1348.09</v>
      </c>
      <c r="X218" s="5">
        <v>1</v>
      </c>
      <c r="Y218" s="5">
        <v>1348.09</v>
      </c>
      <c r="Z218" s="5">
        <v>32217.59</v>
      </c>
      <c r="AA218" s="5">
        <v>1</v>
      </c>
      <c r="AB218" s="5">
        <v>32217.59</v>
      </c>
    </row>
    <row r="219" spans="1:28">
      <c r="A219" s="5">
        <v>50</v>
      </c>
      <c r="B219" s="5">
        <v>0</v>
      </c>
      <c r="C219" s="5">
        <v>0</v>
      </c>
      <c r="D219" s="5">
        <v>1</v>
      </c>
      <c r="E219" s="5">
        <v>231</v>
      </c>
      <c r="F219" s="5">
        <f>ROUND(Source!BB206,O219)</f>
        <v>0</v>
      </c>
      <c r="G219" s="5" t="s">
        <v>70</v>
      </c>
      <c r="H219" s="5" t="s">
        <v>71</v>
      </c>
      <c r="I219" s="5"/>
      <c r="J219" s="5"/>
      <c r="K219" s="5">
        <v>231</v>
      </c>
      <c r="L219" s="5">
        <v>12</v>
      </c>
      <c r="M219" s="5">
        <v>3</v>
      </c>
      <c r="N219" s="5" t="s">
        <v>3</v>
      </c>
      <c r="O219" s="5">
        <v>2</v>
      </c>
      <c r="P219" s="5">
        <f>ROUND(Source!ET206,O219)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>
      <c r="A220" s="5">
        <v>50</v>
      </c>
      <c r="B220" s="5">
        <v>0</v>
      </c>
      <c r="C220" s="5">
        <v>0</v>
      </c>
      <c r="D220" s="5">
        <v>1</v>
      </c>
      <c r="E220" s="5">
        <v>204</v>
      </c>
      <c r="F220" s="5">
        <f>ROUND(Source!R206,O220)</f>
        <v>339.07</v>
      </c>
      <c r="G220" s="5" t="s">
        <v>72</v>
      </c>
      <c r="H220" s="5" t="s">
        <v>73</v>
      </c>
      <c r="I220" s="5"/>
      <c r="J220" s="5"/>
      <c r="K220" s="5">
        <v>204</v>
      </c>
      <c r="L220" s="5">
        <v>13</v>
      </c>
      <c r="M220" s="5">
        <v>3</v>
      </c>
      <c r="N220" s="5" t="s">
        <v>3</v>
      </c>
      <c r="O220" s="5">
        <v>2</v>
      </c>
      <c r="P220" s="5">
        <f>ROUND(Source!DJ206,O220)</f>
        <v>20398.14</v>
      </c>
      <c r="Q220" s="5"/>
      <c r="R220" s="5"/>
      <c r="S220" s="5"/>
      <c r="T220" s="5"/>
      <c r="U220" s="5"/>
      <c r="V220" s="5"/>
      <c r="W220" s="5">
        <v>339.07</v>
      </c>
      <c r="X220" s="5">
        <v>1</v>
      </c>
      <c r="Y220" s="5">
        <v>339.07</v>
      </c>
      <c r="Z220" s="5">
        <v>20398.14</v>
      </c>
      <c r="AA220" s="5">
        <v>1</v>
      </c>
      <c r="AB220" s="5">
        <v>20398.14</v>
      </c>
    </row>
    <row r="221" spans="1:28">
      <c r="A221" s="5">
        <v>50</v>
      </c>
      <c r="B221" s="5">
        <v>0</v>
      </c>
      <c r="C221" s="5">
        <v>0</v>
      </c>
      <c r="D221" s="5">
        <v>1</v>
      </c>
      <c r="E221" s="5">
        <v>205</v>
      </c>
      <c r="F221" s="5">
        <f>ROUND(Source!S206,O221)</f>
        <v>304.67</v>
      </c>
      <c r="G221" s="5" t="s">
        <v>74</v>
      </c>
      <c r="H221" s="5" t="s">
        <v>75</v>
      </c>
      <c r="I221" s="5"/>
      <c r="J221" s="5"/>
      <c r="K221" s="5">
        <v>205</v>
      </c>
      <c r="L221" s="5">
        <v>14</v>
      </c>
      <c r="M221" s="5">
        <v>3</v>
      </c>
      <c r="N221" s="5" t="s">
        <v>3</v>
      </c>
      <c r="O221" s="5">
        <v>2</v>
      </c>
      <c r="P221" s="5">
        <f>ROUND(Source!DK206,O221)</f>
        <v>18350.38</v>
      </c>
      <c r="Q221" s="5"/>
      <c r="R221" s="5"/>
      <c r="S221" s="5"/>
      <c r="T221" s="5"/>
      <c r="U221" s="5"/>
      <c r="V221" s="5"/>
      <c r="W221" s="5">
        <v>304.67</v>
      </c>
      <c r="X221" s="5">
        <v>1</v>
      </c>
      <c r="Y221" s="5">
        <v>304.67</v>
      </c>
      <c r="Z221" s="5">
        <v>18350.38</v>
      </c>
      <c r="AA221" s="5">
        <v>1</v>
      </c>
      <c r="AB221" s="5">
        <v>18350.38</v>
      </c>
    </row>
    <row r="222" spans="1:28">
      <c r="A222" s="5">
        <v>50</v>
      </c>
      <c r="B222" s="5">
        <v>0</v>
      </c>
      <c r="C222" s="5">
        <v>0</v>
      </c>
      <c r="D222" s="5">
        <v>1</v>
      </c>
      <c r="E222" s="5">
        <v>232</v>
      </c>
      <c r="F222" s="5">
        <f>ROUND(Source!BC206,O222)</f>
        <v>0</v>
      </c>
      <c r="G222" s="5" t="s">
        <v>76</v>
      </c>
      <c r="H222" s="5" t="s">
        <v>77</v>
      </c>
      <c r="I222" s="5"/>
      <c r="J222" s="5"/>
      <c r="K222" s="5">
        <v>232</v>
      </c>
      <c r="L222" s="5">
        <v>15</v>
      </c>
      <c r="M222" s="5">
        <v>3</v>
      </c>
      <c r="N222" s="5" t="s">
        <v>3</v>
      </c>
      <c r="O222" s="5">
        <v>2</v>
      </c>
      <c r="P222" s="5">
        <f>ROUND(Source!EU206,O222)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>
      <c r="A223" s="5">
        <v>50</v>
      </c>
      <c r="B223" s="5">
        <v>0</v>
      </c>
      <c r="C223" s="5">
        <v>0</v>
      </c>
      <c r="D223" s="5">
        <v>1</v>
      </c>
      <c r="E223" s="5">
        <v>214</v>
      </c>
      <c r="F223" s="5">
        <f>ROUND(Source!AS206,O223)</f>
        <v>7868.54</v>
      </c>
      <c r="G223" s="5" t="s">
        <v>78</v>
      </c>
      <c r="H223" s="5" t="s">
        <v>79</v>
      </c>
      <c r="I223" s="5"/>
      <c r="J223" s="5"/>
      <c r="K223" s="5">
        <v>214</v>
      </c>
      <c r="L223" s="5">
        <v>16</v>
      </c>
      <c r="M223" s="5">
        <v>3</v>
      </c>
      <c r="N223" s="5" t="s">
        <v>3</v>
      </c>
      <c r="O223" s="5">
        <v>2</v>
      </c>
      <c r="P223" s="5">
        <f>ROUND(Source!EK206,O223)</f>
        <v>79857.77</v>
      </c>
      <c r="Q223" s="5"/>
      <c r="R223" s="5"/>
      <c r="S223" s="5"/>
      <c r="T223" s="5"/>
      <c r="U223" s="5"/>
      <c r="V223" s="5"/>
      <c r="W223" s="5">
        <v>7868.54</v>
      </c>
      <c r="X223" s="5">
        <v>1</v>
      </c>
      <c r="Y223" s="5">
        <v>7868.54</v>
      </c>
      <c r="Z223" s="5">
        <v>79857.77</v>
      </c>
      <c r="AA223" s="5">
        <v>1</v>
      </c>
      <c r="AB223" s="5">
        <v>79857.77</v>
      </c>
    </row>
    <row r="224" spans="1:28">
      <c r="A224" s="5">
        <v>50</v>
      </c>
      <c r="B224" s="5">
        <v>0</v>
      </c>
      <c r="C224" s="5">
        <v>0</v>
      </c>
      <c r="D224" s="5">
        <v>1</v>
      </c>
      <c r="E224" s="5">
        <v>215</v>
      </c>
      <c r="F224" s="5">
        <f>ROUND(Source!AT206,O224)</f>
        <v>4422.74</v>
      </c>
      <c r="G224" s="5" t="s">
        <v>80</v>
      </c>
      <c r="H224" s="5" t="s">
        <v>81</v>
      </c>
      <c r="I224" s="5"/>
      <c r="J224" s="5"/>
      <c r="K224" s="5">
        <v>215</v>
      </c>
      <c r="L224" s="5">
        <v>17</v>
      </c>
      <c r="M224" s="5">
        <v>3</v>
      </c>
      <c r="N224" s="5" t="s">
        <v>3</v>
      </c>
      <c r="O224" s="5">
        <v>2</v>
      </c>
      <c r="P224" s="5">
        <f>ROUND(Source!EL206,O224)</f>
        <v>107083.99</v>
      </c>
      <c r="Q224" s="5"/>
      <c r="R224" s="5"/>
      <c r="S224" s="5"/>
      <c r="T224" s="5"/>
      <c r="U224" s="5"/>
      <c r="V224" s="5"/>
      <c r="W224" s="5">
        <v>4422.74</v>
      </c>
      <c r="X224" s="5">
        <v>1</v>
      </c>
      <c r="Y224" s="5">
        <v>4422.74</v>
      </c>
      <c r="Z224" s="5">
        <v>107083.99</v>
      </c>
      <c r="AA224" s="5">
        <v>1</v>
      </c>
      <c r="AB224" s="5">
        <v>107083.99</v>
      </c>
    </row>
    <row r="225" spans="1:206">
      <c r="A225" s="5">
        <v>50</v>
      </c>
      <c r="B225" s="5">
        <v>0</v>
      </c>
      <c r="C225" s="5">
        <v>0</v>
      </c>
      <c r="D225" s="5">
        <v>1</v>
      </c>
      <c r="E225" s="5">
        <v>217</v>
      </c>
      <c r="F225" s="5">
        <f>ROUND(Source!AU206,O225)</f>
        <v>0</v>
      </c>
      <c r="G225" s="5" t="s">
        <v>82</v>
      </c>
      <c r="H225" s="5" t="s">
        <v>83</v>
      </c>
      <c r="I225" s="5"/>
      <c r="J225" s="5"/>
      <c r="K225" s="5">
        <v>217</v>
      </c>
      <c r="L225" s="5">
        <v>18</v>
      </c>
      <c r="M225" s="5">
        <v>3</v>
      </c>
      <c r="N225" s="5" t="s">
        <v>3</v>
      </c>
      <c r="O225" s="5">
        <v>2</v>
      </c>
      <c r="P225" s="5">
        <f>ROUND(Source!EM206,O225)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>
      <c r="A226" s="5">
        <v>50</v>
      </c>
      <c r="B226" s="5">
        <v>0</v>
      </c>
      <c r="C226" s="5">
        <v>0</v>
      </c>
      <c r="D226" s="5">
        <v>1</v>
      </c>
      <c r="E226" s="5">
        <v>230</v>
      </c>
      <c r="F226" s="5">
        <f>ROUND(Source!BA206,O226)</f>
        <v>0</v>
      </c>
      <c r="G226" s="5" t="s">
        <v>84</v>
      </c>
      <c r="H226" s="5" t="s">
        <v>85</v>
      </c>
      <c r="I226" s="5"/>
      <c r="J226" s="5"/>
      <c r="K226" s="5">
        <v>230</v>
      </c>
      <c r="L226" s="5">
        <v>19</v>
      </c>
      <c r="M226" s="5">
        <v>3</v>
      </c>
      <c r="N226" s="5" t="s">
        <v>3</v>
      </c>
      <c r="O226" s="5">
        <v>2</v>
      </c>
      <c r="P226" s="5">
        <f>ROUND(Source!ES206,O226)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>
      <c r="A227" s="5">
        <v>50</v>
      </c>
      <c r="B227" s="5">
        <v>0</v>
      </c>
      <c r="C227" s="5">
        <v>0</v>
      </c>
      <c r="D227" s="5">
        <v>1</v>
      </c>
      <c r="E227" s="5">
        <v>206</v>
      </c>
      <c r="F227" s="5">
        <f>ROUND(Source!T206,O227)</f>
        <v>0</v>
      </c>
      <c r="G227" s="5" t="s">
        <v>86</v>
      </c>
      <c r="H227" s="5" t="s">
        <v>87</v>
      </c>
      <c r="I227" s="5"/>
      <c r="J227" s="5"/>
      <c r="K227" s="5">
        <v>206</v>
      </c>
      <c r="L227" s="5">
        <v>20</v>
      </c>
      <c r="M227" s="5">
        <v>3</v>
      </c>
      <c r="N227" s="5" t="s">
        <v>3</v>
      </c>
      <c r="O227" s="5">
        <v>2</v>
      </c>
      <c r="P227" s="5">
        <f>ROUND(Source!DL206,O227)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>
      <c r="A228" s="5">
        <v>50</v>
      </c>
      <c r="B228" s="5">
        <v>0</v>
      </c>
      <c r="C228" s="5">
        <v>0</v>
      </c>
      <c r="D228" s="5">
        <v>1</v>
      </c>
      <c r="E228" s="5">
        <v>207</v>
      </c>
      <c r="F228" s="5">
        <f>Source!U206</f>
        <v>25.4466</v>
      </c>
      <c r="G228" s="5" t="s">
        <v>88</v>
      </c>
      <c r="H228" s="5" t="s">
        <v>89</v>
      </c>
      <c r="I228" s="5"/>
      <c r="J228" s="5"/>
      <c r="K228" s="5">
        <v>207</v>
      </c>
      <c r="L228" s="5">
        <v>21</v>
      </c>
      <c r="M228" s="5">
        <v>3</v>
      </c>
      <c r="N228" s="5" t="s">
        <v>3</v>
      </c>
      <c r="O228" s="5">
        <v>-1</v>
      </c>
      <c r="P228" s="5">
        <f>Source!DM206</f>
        <v>27.2004822</v>
      </c>
      <c r="Q228" s="5"/>
      <c r="R228" s="5"/>
      <c r="S228" s="5"/>
      <c r="T228" s="5"/>
      <c r="U228" s="5"/>
      <c r="V228" s="5"/>
      <c r="W228" s="5">
        <v>25.4466</v>
      </c>
      <c r="X228" s="5">
        <v>1</v>
      </c>
      <c r="Y228" s="5">
        <v>25.4466</v>
      </c>
      <c r="Z228" s="5">
        <v>27.2004822</v>
      </c>
      <c r="AA228" s="5">
        <v>1</v>
      </c>
      <c r="AB228" s="5">
        <v>27.2004822</v>
      </c>
    </row>
    <row r="229" spans="1:206">
      <c r="A229" s="5">
        <v>50</v>
      </c>
      <c r="B229" s="5">
        <v>0</v>
      </c>
      <c r="C229" s="5">
        <v>0</v>
      </c>
      <c r="D229" s="5">
        <v>1</v>
      </c>
      <c r="E229" s="5">
        <v>208</v>
      </c>
      <c r="F229" s="5">
        <f>Source!V206</f>
        <v>0</v>
      </c>
      <c r="G229" s="5" t="s">
        <v>90</v>
      </c>
      <c r="H229" s="5" t="s">
        <v>91</v>
      </c>
      <c r="I229" s="5"/>
      <c r="J229" s="5"/>
      <c r="K229" s="5">
        <v>208</v>
      </c>
      <c r="L229" s="5">
        <v>22</v>
      </c>
      <c r="M229" s="5">
        <v>3</v>
      </c>
      <c r="N229" s="5" t="s">
        <v>3</v>
      </c>
      <c r="O229" s="5">
        <v>-1</v>
      </c>
      <c r="P229" s="5">
        <f>Source!DN206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>
      <c r="A230" s="5">
        <v>50</v>
      </c>
      <c r="B230" s="5">
        <v>0</v>
      </c>
      <c r="C230" s="5">
        <v>0</v>
      </c>
      <c r="D230" s="5">
        <v>1</v>
      </c>
      <c r="E230" s="5">
        <v>209</v>
      </c>
      <c r="F230" s="5">
        <f>ROUND(Source!W206,O230)</f>
        <v>0</v>
      </c>
      <c r="G230" s="5" t="s">
        <v>92</v>
      </c>
      <c r="H230" s="5" t="s">
        <v>93</v>
      </c>
      <c r="I230" s="5"/>
      <c r="J230" s="5"/>
      <c r="K230" s="5">
        <v>209</v>
      </c>
      <c r="L230" s="5">
        <v>23</v>
      </c>
      <c r="M230" s="5">
        <v>3</v>
      </c>
      <c r="N230" s="5" t="s">
        <v>3</v>
      </c>
      <c r="O230" s="5">
        <v>2</v>
      </c>
      <c r="P230" s="5">
        <f>ROUND(Source!DO206,O230)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>
      <c r="A231" s="5">
        <v>50</v>
      </c>
      <c r="B231" s="5">
        <v>0</v>
      </c>
      <c r="C231" s="5">
        <v>0</v>
      </c>
      <c r="D231" s="5">
        <v>1</v>
      </c>
      <c r="E231" s="5">
        <v>233</v>
      </c>
      <c r="F231" s="5">
        <f>ROUND(Source!BD206,O231)</f>
        <v>0</v>
      </c>
      <c r="G231" s="5" t="s">
        <v>94</v>
      </c>
      <c r="H231" s="5" t="s">
        <v>95</v>
      </c>
      <c r="I231" s="5"/>
      <c r="J231" s="5"/>
      <c r="K231" s="5">
        <v>233</v>
      </c>
      <c r="L231" s="5">
        <v>24</v>
      </c>
      <c r="M231" s="5">
        <v>3</v>
      </c>
      <c r="N231" s="5" t="s">
        <v>3</v>
      </c>
      <c r="O231" s="5">
        <v>2</v>
      </c>
      <c r="P231" s="5">
        <f>ROUND(Source!EV206,O231)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>
      <c r="A232" s="5">
        <v>50</v>
      </c>
      <c r="B232" s="5">
        <v>0</v>
      </c>
      <c r="C232" s="5">
        <v>0</v>
      </c>
      <c r="D232" s="5">
        <v>1</v>
      </c>
      <c r="E232" s="5">
        <v>210</v>
      </c>
      <c r="F232" s="5">
        <f>ROUND(Source!X206,O232)</f>
        <v>626.74</v>
      </c>
      <c r="G232" s="5" t="s">
        <v>96</v>
      </c>
      <c r="H232" s="5" t="s">
        <v>97</v>
      </c>
      <c r="I232" s="5"/>
      <c r="J232" s="5"/>
      <c r="K232" s="5">
        <v>210</v>
      </c>
      <c r="L232" s="5">
        <v>25</v>
      </c>
      <c r="M232" s="5">
        <v>3</v>
      </c>
      <c r="N232" s="5" t="s">
        <v>3</v>
      </c>
      <c r="O232" s="5">
        <v>2</v>
      </c>
      <c r="P232" s="5">
        <f>ROUND(Source!DP206,O232)</f>
        <v>37727.99</v>
      </c>
      <c r="Q232" s="5"/>
      <c r="R232" s="5"/>
      <c r="S232" s="5"/>
      <c r="T232" s="5"/>
      <c r="U232" s="5"/>
      <c r="V232" s="5"/>
      <c r="W232" s="5">
        <v>626.74</v>
      </c>
      <c r="X232" s="5">
        <v>1</v>
      </c>
      <c r="Y232" s="5">
        <v>626.74</v>
      </c>
      <c r="Z232" s="5">
        <v>37727.99</v>
      </c>
      <c r="AA232" s="5">
        <v>1</v>
      </c>
      <c r="AB232" s="5">
        <v>37727.99</v>
      </c>
    </row>
    <row r="233" spans="1:206">
      <c r="A233" s="5">
        <v>50</v>
      </c>
      <c r="B233" s="5">
        <v>0</v>
      </c>
      <c r="C233" s="5">
        <v>0</v>
      </c>
      <c r="D233" s="5">
        <v>1</v>
      </c>
      <c r="E233" s="5">
        <v>211</v>
      </c>
      <c r="F233" s="5">
        <f>ROUND(Source!Y206,O233)</f>
        <v>331.78</v>
      </c>
      <c r="G233" s="5" t="s">
        <v>98</v>
      </c>
      <c r="H233" s="5" t="s">
        <v>99</v>
      </c>
      <c r="I233" s="5"/>
      <c r="J233" s="5"/>
      <c r="K233" s="5">
        <v>211</v>
      </c>
      <c r="L233" s="5">
        <v>26</v>
      </c>
      <c r="M233" s="5">
        <v>3</v>
      </c>
      <c r="N233" s="5" t="s">
        <v>3</v>
      </c>
      <c r="O233" s="5">
        <v>2</v>
      </c>
      <c r="P233" s="5">
        <f>ROUND(Source!DQ206,O233)</f>
        <v>19974.650000000001</v>
      </c>
      <c r="Q233" s="5"/>
      <c r="R233" s="5"/>
      <c r="S233" s="5"/>
      <c r="T233" s="5"/>
      <c r="U233" s="5"/>
      <c r="V233" s="5"/>
      <c r="W233" s="5">
        <v>331.78</v>
      </c>
      <c r="X233" s="5">
        <v>1</v>
      </c>
      <c r="Y233" s="5">
        <v>331.78</v>
      </c>
      <c r="Z233" s="5">
        <v>19974.650000000001</v>
      </c>
      <c r="AA233" s="5">
        <v>1</v>
      </c>
      <c r="AB233" s="5">
        <v>19974.650000000001</v>
      </c>
    </row>
    <row r="234" spans="1:206">
      <c r="A234" s="5">
        <v>50</v>
      </c>
      <c r="B234" s="5">
        <v>0</v>
      </c>
      <c r="C234" s="5">
        <v>0</v>
      </c>
      <c r="D234" s="5">
        <v>1</v>
      </c>
      <c r="E234" s="5">
        <v>224</v>
      </c>
      <c r="F234" s="5">
        <f>ROUND(Source!AR206,O234)</f>
        <v>12291.28</v>
      </c>
      <c r="G234" s="5" t="s">
        <v>100</v>
      </c>
      <c r="H234" s="5" t="s">
        <v>101</v>
      </c>
      <c r="I234" s="5"/>
      <c r="J234" s="5"/>
      <c r="K234" s="5">
        <v>224</v>
      </c>
      <c r="L234" s="5">
        <v>27</v>
      </c>
      <c r="M234" s="5">
        <v>3</v>
      </c>
      <c r="N234" s="5" t="s">
        <v>3</v>
      </c>
      <c r="O234" s="5">
        <v>2</v>
      </c>
      <c r="P234" s="5">
        <f>ROUND(Source!EJ206,O234)</f>
        <v>186941.76</v>
      </c>
      <c r="Q234" s="5"/>
      <c r="R234" s="5"/>
      <c r="S234" s="5"/>
      <c r="T234" s="5"/>
      <c r="U234" s="5"/>
      <c r="V234" s="5"/>
      <c r="W234" s="5">
        <v>12291.28</v>
      </c>
      <c r="X234" s="5">
        <v>1</v>
      </c>
      <c r="Y234" s="5">
        <v>12291.28</v>
      </c>
      <c r="Z234" s="5">
        <v>186941.76</v>
      </c>
      <c r="AA234" s="5">
        <v>1</v>
      </c>
      <c r="AB234" s="5">
        <v>186941.76</v>
      </c>
    </row>
    <row r="236" spans="1:206">
      <c r="A236" s="3">
        <v>51</v>
      </c>
      <c r="B236" s="3">
        <f>B12</f>
        <v>276</v>
      </c>
      <c r="C236" s="3">
        <f>A12</f>
        <v>1</v>
      </c>
      <c r="D236" s="3">
        <f>ROW(A12)</f>
        <v>12</v>
      </c>
      <c r="E236" s="3"/>
      <c r="F236" s="3" t="str">
        <f>IF(F12&lt;&gt;"",F12,"")</f>
        <v/>
      </c>
      <c r="G236" s="3" t="str">
        <f>IF(G12&lt;&gt;"",G12,"")</f>
        <v>02-01-01 Реконструкция ВЛ-0,4 кВ</v>
      </c>
      <c r="H236" s="3">
        <v>0</v>
      </c>
      <c r="I236" s="3"/>
      <c r="J236" s="3"/>
      <c r="K236" s="3"/>
      <c r="L236" s="3"/>
      <c r="M236" s="3"/>
      <c r="N236" s="3"/>
      <c r="O236" s="3">
        <f t="shared" ref="O236:T236" si="134">ROUND(O206,2)</f>
        <v>11332.76</v>
      </c>
      <c r="P236" s="3">
        <f t="shared" si="134"/>
        <v>9680</v>
      </c>
      <c r="Q236" s="3">
        <f t="shared" si="134"/>
        <v>1348.09</v>
      </c>
      <c r="R236" s="3">
        <f t="shared" si="134"/>
        <v>339.07</v>
      </c>
      <c r="S236" s="3">
        <f t="shared" si="134"/>
        <v>304.67</v>
      </c>
      <c r="T236" s="3">
        <f t="shared" si="134"/>
        <v>0</v>
      </c>
      <c r="U236" s="3">
        <f>U206</f>
        <v>25.4466</v>
      </c>
      <c r="V236" s="3">
        <f>V206</f>
        <v>0</v>
      </c>
      <c r="W236" s="3">
        <f>ROUND(W206,2)</f>
        <v>0</v>
      </c>
      <c r="X236" s="3">
        <f>ROUND(X206,2)</f>
        <v>626.74</v>
      </c>
      <c r="Y236" s="3">
        <f>ROUND(Y206,2)</f>
        <v>331.78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>
        <f t="shared" ref="AO236:BD236" si="135">ROUND(AO206,2)</f>
        <v>0</v>
      </c>
      <c r="AP236" s="3">
        <f t="shared" si="135"/>
        <v>0</v>
      </c>
      <c r="AQ236" s="3">
        <f t="shared" si="135"/>
        <v>0</v>
      </c>
      <c r="AR236" s="3">
        <f t="shared" si="135"/>
        <v>12291.28</v>
      </c>
      <c r="AS236" s="3">
        <f t="shared" si="135"/>
        <v>7868.54</v>
      </c>
      <c r="AT236" s="3">
        <f t="shared" si="135"/>
        <v>4422.74</v>
      </c>
      <c r="AU236" s="3">
        <f t="shared" si="135"/>
        <v>0</v>
      </c>
      <c r="AV236" s="3">
        <f t="shared" si="135"/>
        <v>9680</v>
      </c>
      <c r="AW236" s="3">
        <f t="shared" si="135"/>
        <v>9680</v>
      </c>
      <c r="AX236" s="3">
        <f t="shared" si="135"/>
        <v>0</v>
      </c>
      <c r="AY236" s="3">
        <f t="shared" si="135"/>
        <v>9680</v>
      </c>
      <c r="AZ236" s="3">
        <f t="shared" si="135"/>
        <v>0</v>
      </c>
      <c r="BA236" s="3">
        <f t="shared" si="135"/>
        <v>0</v>
      </c>
      <c r="BB236" s="3">
        <f t="shared" si="135"/>
        <v>0</v>
      </c>
      <c r="BC236" s="3">
        <f t="shared" si="135"/>
        <v>0</v>
      </c>
      <c r="BD236" s="3">
        <f t="shared" si="135"/>
        <v>0</v>
      </c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4">
        <f t="shared" ref="DG236:DL236" si="136">ROUND(DG206,2)</f>
        <v>129239.12</v>
      </c>
      <c r="DH236" s="4">
        <f t="shared" si="136"/>
        <v>78671.149999999994</v>
      </c>
      <c r="DI236" s="4">
        <f t="shared" si="136"/>
        <v>32217.59</v>
      </c>
      <c r="DJ236" s="4">
        <f t="shared" si="136"/>
        <v>20398.14</v>
      </c>
      <c r="DK236" s="4">
        <f t="shared" si="136"/>
        <v>18350.38</v>
      </c>
      <c r="DL236" s="4">
        <f t="shared" si="136"/>
        <v>0</v>
      </c>
      <c r="DM236" s="4">
        <f>DM206</f>
        <v>27.2004822</v>
      </c>
      <c r="DN236" s="4">
        <f>DN206</f>
        <v>0</v>
      </c>
      <c r="DO236" s="4">
        <f>ROUND(DO206,2)</f>
        <v>0</v>
      </c>
      <c r="DP236" s="4">
        <f>ROUND(DP206,2)</f>
        <v>37727.99</v>
      </c>
      <c r="DQ236" s="4">
        <f>ROUND(DQ206,2)</f>
        <v>19974.650000000001</v>
      </c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>
        <f t="shared" ref="EG236:EV236" si="137">ROUND(EG206,2)</f>
        <v>0</v>
      </c>
      <c r="EH236" s="4">
        <f t="shared" si="137"/>
        <v>0</v>
      </c>
      <c r="EI236" s="4">
        <f t="shared" si="137"/>
        <v>0</v>
      </c>
      <c r="EJ236" s="4">
        <f t="shared" si="137"/>
        <v>186941.76</v>
      </c>
      <c r="EK236" s="4">
        <f t="shared" si="137"/>
        <v>79857.77</v>
      </c>
      <c r="EL236" s="4">
        <f t="shared" si="137"/>
        <v>107083.99</v>
      </c>
      <c r="EM236" s="4">
        <f t="shared" si="137"/>
        <v>0</v>
      </c>
      <c r="EN236" s="4">
        <f t="shared" si="137"/>
        <v>78671.149999999994</v>
      </c>
      <c r="EO236" s="4">
        <f t="shared" si="137"/>
        <v>78671.149999999994</v>
      </c>
      <c r="EP236" s="4">
        <f t="shared" si="137"/>
        <v>0</v>
      </c>
      <c r="EQ236" s="4">
        <f t="shared" si="137"/>
        <v>78671.149999999994</v>
      </c>
      <c r="ER236" s="4">
        <f t="shared" si="137"/>
        <v>0</v>
      </c>
      <c r="ES236" s="4">
        <f t="shared" si="137"/>
        <v>0</v>
      </c>
      <c r="ET236" s="4">
        <f t="shared" si="137"/>
        <v>0</v>
      </c>
      <c r="EU236" s="4">
        <f t="shared" si="137"/>
        <v>0</v>
      </c>
      <c r="EV236" s="4">
        <f t="shared" si="137"/>
        <v>0</v>
      </c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>
        <v>0</v>
      </c>
    </row>
    <row r="238" spans="1:206">
      <c r="A238" s="5">
        <v>50</v>
      </c>
      <c r="B238" s="5">
        <v>0</v>
      </c>
      <c r="C238" s="5">
        <v>0</v>
      </c>
      <c r="D238" s="5">
        <v>1</v>
      </c>
      <c r="E238" s="5">
        <v>201</v>
      </c>
      <c r="F238" s="5">
        <f>ROUND(Source!O236,O238)</f>
        <v>11332.76</v>
      </c>
      <c r="G238" s="5" t="s">
        <v>48</v>
      </c>
      <c r="H238" s="5" t="s">
        <v>49</v>
      </c>
      <c r="I238" s="5"/>
      <c r="J238" s="5"/>
      <c r="K238" s="5">
        <v>201</v>
      </c>
      <c r="L238" s="5">
        <v>1</v>
      </c>
      <c r="M238" s="5">
        <v>3</v>
      </c>
      <c r="N238" s="5" t="s">
        <v>3</v>
      </c>
      <c r="O238" s="5">
        <v>2</v>
      </c>
      <c r="P238" s="5">
        <f>ROUND(Source!DG236,O238)</f>
        <v>129239.12</v>
      </c>
      <c r="Q238" s="5"/>
      <c r="R238" s="5"/>
      <c r="S238" s="5"/>
      <c r="T238" s="5"/>
      <c r="U238" s="5"/>
      <c r="V238" s="5"/>
      <c r="W238" s="5">
        <v>11332.76</v>
      </c>
      <c r="X238" s="5">
        <v>1</v>
      </c>
      <c r="Y238" s="5">
        <v>11332.76</v>
      </c>
      <c r="Z238" s="5">
        <v>129239.12</v>
      </c>
      <c r="AA238" s="5">
        <v>1</v>
      </c>
      <c r="AB238" s="5">
        <v>129239.12</v>
      </c>
    </row>
    <row r="239" spans="1:206">
      <c r="A239" s="5">
        <v>50</v>
      </c>
      <c r="B239" s="5">
        <v>0</v>
      </c>
      <c r="C239" s="5">
        <v>0</v>
      </c>
      <c r="D239" s="5">
        <v>1</v>
      </c>
      <c r="E239" s="5">
        <v>202</v>
      </c>
      <c r="F239" s="5">
        <f>ROUND(Source!P236,O239)</f>
        <v>9680</v>
      </c>
      <c r="G239" s="5" t="s">
        <v>50</v>
      </c>
      <c r="H239" s="5" t="s">
        <v>51</v>
      </c>
      <c r="I239" s="5"/>
      <c r="J239" s="5"/>
      <c r="K239" s="5">
        <v>202</v>
      </c>
      <c r="L239" s="5">
        <v>2</v>
      </c>
      <c r="M239" s="5">
        <v>3</v>
      </c>
      <c r="N239" s="5" t="s">
        <v>3</v>
      </c>
      <c r="O239" s="5">
        <v>2</v>
      </c>
      <c r="P239" s="5">
        <f>ROUND(Source!DH236,O239)</f>
        <v>78671.149999999994</v>
      </c>
      <c r="Q239" s="5"/>
      <c r="R239" s="5"/>
      <c r="S239" s="5"/>
      <c r="T239" s="5"/>
      <c r="U239" s="5"/>
      <c r="V239" s="5"/>
      <c r="W239" s="5">
        <v>9680</v>
      </c>
      <c r="X239" s="5">
        <v>1</v>
      </c>
      <c r="Y239" s="5">
        <v>9680</v>
      </c>
      <c r="Z239" s="5">
        <v>78671.149999999994</v>
      </c>
      <c r="AA239" s="5">
        <v>1</v>
      </c>
      <c r="AB239" s="5">
        <v>78671.149999999994</v>
      </c>
    </row>
    <row r="240" spans="1:206">
      <c r="A240" s="5">
        <v>50</v>
      </c>
      <c r="B240" s="5">
        <v>0</v>
      </c>
      <c r="C240" s="5">
        <v>0</v>
      </c>
      <c r="D240" s="5">
        <v>1</v>
      </c>
      <c r="E240" s="5">
        <v>222</v>
      </c>
      <c r="F240" s="5">
        <f>ROUND(Source!AO236,O240)</f>
        <v>0</v>
      </c>
      <c r="G240" s="5" t="s">
        <v>52</v>
      </c>
      <c r="H240" s="5" t="s">
        <v>53</v>
      </c>
      <c r="I240" s="5"/>
      <c r="J240" s="5"/>
      <c r="K240" s="5">
        <v>222</v>
      </c>
      <c r="L240" s="5">
        <v>3</v>
      </c>
      <c r="M240" s="5">
        <v>3</v>
      </c>
      <c r="N240" s="5" t="s">
        <v>3</v>
      </c>
      <c r="O240" s="5">
        <v>2</v>
      </c>
      <c r="P240" s="5">
        <f>ROUND(Source!EG236,O240)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>
      <c r="A241" s="5">
        <v>50</v>
      </c>
      <c r="B241" s="5">
        <v>0</v>
      </c>
      <c r="C241" s="5">
        <v>0</v>
      </c>
      <c r="D241" s="5">
        <v>1</v>
      </c>
      <c r="E241" s="5">
        <v>225</v>
      </c>
      <c r="F241" s="5">
        <f>ROUND(Source!AV236,O241)</f>
        <v>9680</v>
      </c>
      <c r="G241" s="5" t="s">
        <v>54</v>
      </c>
      <c r="H241" s="5" t="s">
        <v>55</v>
      </c>
      <c r="I241" s="5"/>
      <c r="J241" s="5"/>
      <c r="K241" s="5">
        <v>225</v>
      </c>
      <c r="L241" s="5">
        <v>4</v>
      </c>
      <c r="M241" s="5">
        <v>3</v>
      </c>
      <c r="N241" s="5" t="s">
        <v>3</v>
      </c>
      <c r="O241" s="5">
        <v>2</v>
      </c>
      <c r="P241" s="5">
        <f>ROUND(Source!EN236,O241)</f>
        <v>78671.149999999994</v>
      </c>
      <c r="Q241" s="5"/>
      <c r="R241" s="5"/>
      <c r="S241" s="5"/>
      <c r="T241" s="5"/>
      <c r="U241" s="5"/>
      <c r="V241" s="5"/>
      <c r="W241" s="5">
        <v>9680</v>
      </c>
      <c r="X241" s="5">
        <v>1</v>
      </c>
      <c r="Y241" s="5">
        <v>9680</v>
      </c>
      <c r="Z241" s="5">
        <v>78671.149999999994</v>
      </c>
      <c r="AA241" s="5">
        <v>1</v>
      </c>
      <c r="AB241" s="5">
        <v>78671.149999999994</v>
      </c>
    </row>
    <row r="242" spans="1:28">
      <c r="A242" s="5">
        <v>50</v>
      </c>
      <c r="B242" s="5">
        <v>0</v>
      </c>
      <c r="C242" s="5">
        <v>0</v>
      </c>
      <c r="D242" s="5">
        <v>1</v>
      </c>
      <c r="E242" s="5">
        <v>226</v>
      </c>
      <c r="F242" s="5">
        <f>ROUND(Source!AW236,O242)</f>
        <v>9680</v>
      </c>
      <c r="G242" s="5" t="s">
        <v>56</v>
      </c>
      <c r="H242" s="5" t="s">
        <v>57</v>
      </c>
      <c r="I242" s="5"/>
      <c r="J242" s="5"/>
      <c r="K242" s="5">
        <v>226</v>
      </c>
      <c r="L242" s="5">
        <v>5</v>
      </c>
      <c r="M242" s="5">
        <v>3</v>
      </c>
      <c r="N242" s="5" t="s">
        <v>3</v>
      </c>
      <c r="O242" s="5">
        <v>2</v>
      </c>
      <c r="P242" s="5">
        <f>ROUND(Source!EO236,O242)</f>
        <v>78671.149999999994</v>
      </c>
      <c r="Q242" s="5"/>
      <c r="R242" s="5"/>
      <c r="S242" s="5"/>
      <c r="T242" s="5"/>
      <c r="U242" s="5"/>
      <c r="V242" s="5"/>
      <c r="W242" s="5">
        <v>9680</v>
      </c>
      <c r="X242" s="5">
        <v>1</v>
      </c>
      <c r="Y242" s="5">
        <v>9680</v>
      </c>
      <c r="Z242" s="5">
        <v>78671.149999999994</v>
      </c>
      <c r="AA242" s="5">
        <v>1</v>
      </c>
      <c r="AB242" s="5">
        <v>78671.149999999994</v>
      </c>
    </row>
    <row r="243" spans="1:28">
      <c r="A243" s="5">
        <v>50</v>
      </c>
      <c r="B243" s="5">
        <v>0</v>
      </c>
      <c r="C243" s="5">
        <v>0</v>
      </c>
      <c r="D243" s="5">
        <v>1</v>
      </c>
      <c r="E243" s="5">
        <v>227</v>
      </c>
      <c r="F243" s="5">
        <f>ROUND(Source!AX236,O243)</f>
        <v>0</v>
      </c>
      <c r="G243" s="5" t="s">
        <v>58</v>
      </c>
      <c r="H243" s="5" t="s">
        <v>59</v>
      </c>
      <c r="I243" s="5"/>
      <c r="J243" s="5"/>
      <c r="K243" s="5">
        <v>227</v>
      </c>
      <c r="L243" s="5">
        <v>6</v>
      </c>
      <c r="M243" s="5">
        <v>3</v>
      </c>
      <c r="N243" s="5" t="s">
        <v>3</v>
      </c>
      <c r="O243" s="5">
        <v>2</v>
      </c>
      <c r="P243" s="5">
        <f>ROUND(Source!EP236,O243)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>
      <c r="A244" s="5">
        <v>50</v>
      </c>
      <c r="B244" s="5">
        <v>0</v>
      </c>
      <c r="C244" s="5">
        <v>0</v>
      </c>
      <c r="D244" s="5">
        <v>1</v>
      </c>
      <c r="E244" s="5">
        <v>228</v>
      </c>
      <c r="F244" s="5">
        <f>ROUND(Source!AY236,O244)</f>
        <v>9680</v>
      </c>
      <c r="G244" s="5" t="s">
        <v>60</v>
      </c>
      <c r="H244" s="5" t="s">
        <v>61</v>
      </c>
      <c r="I244" s="5"/>
      <c r="J244" s="5"/>
      <c r="K244" s="5">
        <v>228</v>
      </c>
      <c r="L244" s="5">
        <v>7</v>
      </c>
      <c r="M244" s="5">
        <v>3</v>
      </c>
      <c r="N244" s="5" t="s">
        <v>3</v>
      </c>
      <c r="O244" s="5">
        <v>2</v>
      </c>
      <c r="P244" s="5">
        <f>ROUND(Source!EQ236,O244)</f>
        <v>78671.149999999994</v>
      </c>
      <c r="Q244" s="5"/>
      <c r="R244" s="5"/>
      <c r="S244" s="5"/>
      <c r="T244" s="5"/>
      <c r="U244" s="5"/>
      <c r="V244" s="5"/>
      <c r="W244" s="5">
        <v>9680</v>
      </c>
      <c r="X244" s="5">
        <v>1</v>
      </c>
      <c r="Y244" s="5">
        <v>9680</v>
      </c>
      <c r="Z244" s="5">
        <v>78671.149999999994</v>
      </c>
      <c r="AA244" s="5">
        <v>1</v>
      </c>
      <c r="AB244" s="5">
        <v>78671.149999999994</v>
      </c>
    </row>
    <row r="245" spans="1:28">
      <c r="A245" s="5">
        <v>50</v>
      </c>
      <c r="B245" s="5">
        <v>0</v>
      </c>
      <c r="C245" s="5">
        <v>0</v>
      </c>
      <c r="D245" s="5">
        <v>1</v>
      </c>
      <c r="E245" s="5">
        <v>216</v>
      </c>
      <c r="F245" s="5">
        <f>ROUND(Source!AP236,O245)</f>
        <v>0</v>
      </c>
      <c r="G245" s="5" t="s">
        <v>62</v>
      </c>
      <c r="H245" s="5" t="s">
        <v>63</v>
      </c>
      <c r="I245" s="5"/>
      <c r="J245" s="5"/>
      <c r="K245" s="5">
        <v>216</v>
      </c>
      <c r="L245" s="5">
        <v>8</v>
      </c>
      <c r="M245" s="5">
        <v>3</v>
      </c>
      <c r="N245" s="5" t="s">
        <v>3</v>
      </c>
      <c r="O245" s="5">
        <v>2</v>
      </c>
      <c r="P245" s="5">
        <f>ROUND(Source!EH236,O245)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>
      <c r="A246" s="5">
        <v>50</v>
      </c>
      <c r="B246" s="5">
        <v>0</v>
      </c>
      <c r="C246" s="5">
        <v>0</v>
      </c>
      <c r="D246" s="5">
        <v>1</v>
      </c>
      <c r="E246" s="5">
        <v>223</v>
      </c>
      <c r="F246" s="5">
        <f>ROUND(Source!AQ236,O246)</f>
        <v>0</v>
      </c>
      <c r="G246" s="5" t="s">
        <v>64</v>
      </c>
      <c r="H246" s="5" t="s">
        <v>65</v>
      </c>
      <c r="I246" s="5"/>
      <c r="J246" s="5"/>
      <c r="K246" s="5">
        <v>223</v>
      </c>
      <c r="L246" s="5">
        <v>9</v>
      </c>
      <c r="M246" s="5">
        <v>3</v>
      </c>
      <c r="N246" s="5" t="s">
        <v>3</v>
      </c>
      <c r="O246" s="5">
        <v>2</v>
      </c>
      <c r="P246" s="5">
        <f>ROUND(Source!EI236,O246)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>
      <c r="A247" s="5">
        <v>50</v>
      </c>
      <c r="B247" s="5">
        <v>0</v>
      </c>
      <c r="C247" s="5">
        <v>0</v>
      </c>
      <c r="D247" s="5">
        <v>1</v>
      </c>
      <c r="E247" s="5">
        <v>229</v>
      </c>
      <c r="F247" s="5">
        <f>ROUND(Source!AZ236,O247)</f>
        <v>0</v>
      </c>
      <c r="G247" s="5" t="s">
        <v>66</v>
      </c>
      <c r="H247" s="5" t="s">
        <v>67</v>
      </c>
      <c r="I247" s="5"/>
      <c r="J247" s="5"/>
      <c r="K247" s="5">
        <v>229</v>
      </c>
      <c r="L247" s="5">
        <v>10</v>
      </c>
      <c r="M247" s="5">
        <v>3</v>
      </c>
      <c r="N247" s="5" t="s">
        <v>3</v>
      </c>
      <c r="O247" s="5">
        <v>2</v>
      </c>
      <c r="P247" s="5">
        <f>ROUND(Source!ER236,O247)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>
      <c r="A248" s="5">
        <v>50</v>
      </c>
      <c r="B248" s="5">
        <v>0</v>
      </c>
      <c r="C248" s="5">
        <v>0</v>
      </c>
      <c r="D248" s="5">
        <v>1</v>
      </c>
      <c r="E248" s="5">
        <v>203</v>
      </c>
      <c r="F248" s="5">
        <f>ROUND(Source!Q236,O248)</f>
        <v>1348.09</v>
      </c>
      <c r="G248" s="5" t="s">
        <v>68</v>
      </c>
      <c r="H248" s="5" t="s">
        <v>69</v>
      </c>
      <c r="I248" s="5"/>
      <c r="J248" s="5"/>
      <c r="K248" s="5">
        <v>203</v>
      </c>
      <c r="L248" s="5">
        <v>11</v>
      </c>
      <c r="M248" s="5">
        <v>3</v>
      </c>
      <c r="N248" s="5" t="s">
        <v>3</v>
      </c>
      <c r="O248" s="5">
        <v>2</v>
      </c>
      <c r="P248" s="5">
        <f>ROUND(Source!DI236,O248)</f>
        <v>32217.59</v>
      </c>
      <c r="Q248" s="5"/>
      <c r="R248" s="5"/>
      <c r="S248" s="5"/>
      <c r="T248" s="5"/>
      <c r="U248" s="5"/>
      <c r="V248" s="5"/>
      <c r="W248" s="5">
        <v>1348.09</v>
      </c>
      <c r="X248" s="5">
        <v>1</v>
      </c>
      <c r="Y248" s="5">
        <v>1348.09</v>
      </c>
      <c r="Z248" s="5">
        <v>32217.59</v>
      </c>
      <c r="AA248" s="5">
        <v>1</v>
      </c>
      <c r="AB248" s="5">
        <v>32217.59</v>
      </c>
    </row>
    <row r="249" spans="1:28">
      <c r="A249" s="5">
        <v>50</v>
      </c>
      <c r="B249" s="5">
        <v>0</v>
      </c>
      <c r="C249" s="5">
        <v>0</v>
      </c>
      <c r="D249" s="5">
        <v>1</v>
      </c>
      <c r="E249" s="5">
        <v>231</v>
      </c>
      <c r="F249" s="5">
        <f>ROUND(Source!BB236,O249)</f>
        <v>0</v>
      </c>
      <c r="G249" s="5" t="s">
        <v>70</v>
      </c>
      <c r="H249" s="5" t="s">
        <v>71</v>
      </c>
      <c r="I249" s="5"/>
      <c r="J249" s="5"/>
      <c r="K249" s="5">
        <v>231</v>
      </c>
      <c r="L249" s="5">
        <v>12</v>
      </c>
      <c r="M249" s="5">
        <v>3</v>
      </c>
      <c r="N249" s="5" t="s">
        <v>3</v>
      </c>
      <c r="O249" s="5">
        <v>2</v>
      </c>
      <c r="P249" s="5">
        <f>ROUND(Source!ET236,O249)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>
      <c r="A250" s="5">
        <v>50</v>
      </c>
      <c r="B250" s="5">
        <v>0</v>
      </c>
      <c r="C250" s="5">
        <v>0</v>
      </c>
      <c r="D250" s="5">
        <v>1</v>
      </c>
      <c r="E250" s="5">
        <v>204</v>
      </c>
      <c r="F250" s="5">
        <f>ROUND(Source!R236,O250)</f>
        <v>339.07</v>
      </c>
      <c r="G250" s="5" t="s">
        <v>72</v>
      </c>
      <c r="H250" s="5" t="s">
        <v>73</v>
      </c>
      <c r="I250" s="5"/>
      <c r="J250" s="5"/>
      <c r="K250" s="5">
        <v>204</v>
      </c>
      <c r="L250" s="5">
        <v>13</v>
      </c>
      <c r="M250" s="5">
        <v>3</v>
      </c>
      <c r="N250" s="5" t="s">
        <v>3</v>
      </c>
      <c r="O250" s="5">
        <v>2</v>
      </c>
      <c r="P250" s="5">
        <f>ROUND(Source!DJ236,O250)</f>
        <v>20398.14</v>
      </c>
      <c r="Q250" s="5"/>
      <c r="R250" s="5"/>
      <c r="S250" s="5"/>
      <c r="T250" s="5"/>
      <c r="U250" s="5"/>
      <c r="V250" s="5"/>
      <c r="W250" s="5">
        <v>339.07</v>
      </c>
      <c r="X250" s="5">
        <v>1</v>
      </c>
      <c r="Y250" s="5">
        <v>339.07</v>
      </c>
      <c r="Z250" s="5">
        <v>20398.14</v>
      </c>
      <c r="AA250" s="5">
        <v>1</v>
      </c>
      <c r="AB250" s="5">
        <v>20398.14</v>
      </c>
    </row>
    <row r="251" spans="1:28">
      <c r="A251" s="5">
        <v>50</v>
      </c>
      <c r="B251" s="5">
        <v>0</v>
      </c>
      <c r="C251" s="5">
        <v>0</v>
      </c>
      <c r="D251" s="5">
        <v>1</v>
      </c>
      <c r="E251" s="5">
        <v>205</v>
      </c>
      <c r="F251" s="5">
        <f>ROUND(Source!S236,O251)</f>
        <v>304.67</v>
      </c>
      <c r="G251" s="5" t="s">
        <v>74</v>
      </c>
      <c r="H251" s="5" t="s">
        <v>75</v>
      </c>
      <c r="I251" s="5"/>
      <c r="J251" s="5"/>
      <c r="K251" s="5">
        <v>205</v>
      </c>
      <c r="L251" s="5">
        <v>14</v>
      </c>
      <c r="M251" s="5">
        <v>3</v>
      </c>
      <c r="N251" s="5" t="s">
        <v>3</v>
      </c>
      <c r="O251" s="5">
        <v>2</v>
      </c>
      <c r="P251" s="5">
        <f>ROUND(Source!DK236,O251)</f>
        <v>18350.38</v>
      </c>
      <c r="Q251" s="5"/>
      <c r="R251" s="5"/>
      <c r="S251" s="5"/>
      <c r="T251" s="5"/>
      <c r="U251" s="5"/>
      <c r="V251" s="5"/>
      <c r="W251" s="5">
        <v>304.67</v>
      </c>
      <c r="X251" s="5">
        <v>1</v>
      </c>
      <c r="Y251" s="5">
        <v>304.67</v>
      </c>
      <c r="Z251" s="5">
        <v>18350.38</v>
      </c>
      <c r="AA251" s="5">
        <v>1</v>
      </c>
      <c r="AB251" s="5">
        <v>18350.38</v>
      </c>
    </row>
    <row r="252" spans="1:28">
      <c r="A252" s="5">
        <v>50</v>
      </c>
      <c r="B252" s="5">
        <v>0</v>
      </c>
      <c r="C252" s="5">
        <v>0</v>
      </c>
      <c r="D252" s="5">
        <v>1</v>
      </c>
      <c r="E252" s="5">
        <v>232</v>
      </c>
      <c r="F252" s="5">
        <f>ROUND(Source!BC236,O252)</f>
        <v>0</v>
      </c>
      <c r="G252" s="5" t="s">
        <v>76</v>
      </c>
      <c r="H252" s="5" t="s">
        <v>77</v>
      </c>
      <c r="I252" s="5"/>
      <c r="J252" s="5"/>
      <c r="K252" s="5">
        <v>232</v>
      </c>
      <c r="L252" s="5">
        <v>15</v>
      </c>
      <c r="M252" s="5">
        <v>3</v>
      </c>
      <c r="N252" s="5" t="s">
        <v>3</v>
      </c>
      <c r="O252" s="5">
        <v>2</v>
      </c>
      <c r="P252" s="5">
        <f>ROUND(Source!EU236,O252)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>
      <c r="A253" s="5">
        <v>50</v>
      </c>
      <c r="B253" s="5">
        <v>0</v>
      </c>
      <c r="C253" s="5">
        <v>0</v>
      </c>
      <c r="D253" s="5">
        <v>1</v>
      </c>
      <c r="E253" s="5">
        <v>214</v>
      </c>
      <c r="F253" s="5">
        <f>ROUND(Source!AS236,O253)</f>
        <v>7868.54</v>
      </c>
      <c r="G253" s="5" t="s">
        <v>78</v>
      </c>
      <c r="H253" s="5" t="s">
        <v>79</v>
      </c>
      <c r="I253" s="5"/>
      <c r="J253" s="5"/>
      <c r="K253" s="5">
        <v>214</v>
      </c>
      <c r="L253" s="5">
        <v>16</v>
      </c>
      <c r="M253" s="5">
        <v>3</v>
      </c>
      <c r="N253" s="5" t="s">
        <v>3</v>
      </c>
      <c r="O253" s="5">
        <v>2</v>
      </c>
      <c r="P253" s="5">
        <f>ROUND(Source!EK236,O253)</f>
        <v>79857.77</v>
      </c>
      <c r="Q253" s="5"/>
      <c r="R253" s="5"/>
      <c r="S253" s="5"/>
      <c r="T253" s="5"/>
      <c r="U253" s="5"/>
      <c r="V253" s="5"/>
      <c r="W253" s="5">
        <v>7868.54</v>
      </c>
      <c r="X253" s="5">
        <v>1</v>
      </c>
      <c r="Y253" s="5">
        <v>7868.54</v>
      </c>
      <c r="Z253" s="5">
        <v>79857.77</v>
      </c>
      <c r="AA253" s="5">
        <v>1</v>
      </c>
      <c r="AB253" s="5">
        <v>79857.77</v>
      </c>
    </row>
    <row r="254" spans="1:28">
      <c r="A254" s="5">
        <v>50</v>
      </c>
      <c r="B254" s="5">
        <v>0</v>
      </c>
      <c r="C254" s="5">
        <v>0</v>
      </c>
      <c r="D254" s="5">
        <v>1</v>
      </c>
      <c r="E254" s="5">
        <v>215</v>
      </c>
      <c r="F254" s="5">
        <f>ROUND(Source!AT236,O254)</f>
        <v>4422.74</v>
      </c>
      <c r="G254" s="5" t="s">
        <v>80</v>
      </c>
      <c r="H254" s="5" t="s">
        <v>81</v>
      </c>
      <c r="I254" s="5"/>
      <c r="J254" s="5"/>
      <c r="K254" s="5">
        <v>215</v>
      </c>
      <c r="L254" s="5">
        <v>17</v>
      </c>
      <c r="M254" s="5">
        <v>3</v>
      </c>
      <c r="N254" s="5" t="s">
        <v>3</v>
      </c>
      <c r="O254" s="5">
        <v>2</v>
      </c>
      <c r="P254" s="5">
        <f>ROUND(Source!EL236,O254)</f>
        <v>107083.99</v>
      </c>
      <c r="Q254" s="5"/>
      <c r="R254" s="5"/>
      <c r="S254" s="5"/>
      <c r="T254" s="5"/>
      <c r="U254" s="5"/>
      <c r="V254" s="5"/>
      <c r="W254" s="5">
        <v>4422.74</v>
      </c>
      <c r="X254" s="5">
        <v>1</v>
      </c>
      <c r="Y254" s="5">
        <v>4422.74</v>
      </c>
      <c r="Z254" s="5">
        <v>107083.99</v>
      </c>
      <c r="AA254" s="5">
        <v>1</v>
      </c>
      <c r="AB254" s="5">
        <v>107083.99</v>
      </c>
    </row>
    <row r="255" spans="1:28">
      <c r="A255" s="5">
        <v>50</v>
      </c>
      <c r="B255" s="5">
        <v>0</v>
      </c>
      <c r="C255" s="5">
        <v>0</v>
      </c>
      <c r="D255" s="5">
        <v>1</v>
      </c>
      <c r="E255" s="5">
        <v>217</v>
      </c>
      <c r="F255" s="5">
        <f>ROUND(Source!AU236,O255)</f>
        <v>0</v>
      </c>
      <c r="G255" s="5" t="s">
        <v>82</v>
      </c>
      <c r="H255" s="5" t="s">
        <v>83</v>
      </c>
      <c r="I255" s="5"/>
      <c r="J255" s="5"/>
      <c r="K255" s="5">
        <v>217</v>
      </c>
      <c r="L255" s="5">
        <v>18</v>
      </c>
      <c r="M255" s="5">
        <v>3</v>
      </c>
      <c r="N255" s="5" t="s">
        <v>3</v>
      </c>
      <c r="O255" s="5">
        <v>2</v>
      </c>
      <c r="P255" s="5">
        <f>ROUND(Source!EM236,O255)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>
      <c r="A256" s="5">
        <v>50</v>
      </c>
      <c r="B256" s="5">
        <v>0</v>
      </c>
      <c r="C256" s="5">
        <v>0</v>
      </c>
      <c r="D256" s="5">
        <v>1</v>
      </c>
      <c r="E256" s="5">
        <v>230</v>
      </c>
      <c r="F256" s="5">
        <f>ROUND(Source!BA236,O256)</f>
        <v>0</v>
      </c>
      <c r="G256" s="5" t="s">
        <v>84</v>
      </c>
      <c r="H256" s="5" t="s">
        <v>85</v>
      </c>
      <c r="I256" s="5"/>
      <c r="J256" s="5"/>
      <c r="K256" s="5">
        <v>230</v>
      </c>
      <c r="L256" s="5">
        <v>19</v>
      </c>
      <c r="M256" s="5">
        <v>3</v>
      </c>
      <c r="N256" s="5" t="s">
        <v>3</v>
      </c>
      <c r="O256" s="5">
        <v>2</v>
      </c>
      <c r="P256" s="5">
        <f>ROUND(Source!ES236,O256)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>
      <c r="A257" s="5">
        <v>50</v>
      </c>
      <c r="B257" s="5">
        <v>0</v>
      </c>
      <c r="C257" s="5">
        <v>0</v>
      </c>
      <c r="D257" s="5">
        <v>1</v>
      </c>
      <c r="E257" s="5">
        <v>206</v>
      </c>
      <c r="F257" s="5">
        <f>ROUND(Source!T236,O257)</f>
        <v>0</v>
      </c>
      <c r="G257" s="5" t="s">
        <v>86</v>
      </c>
      <c r="H257" s="5" t="s">
        <v>87</v>
      </c>
      <c r="I257" s="5"/>
      <c r="J257" s="5"/>
      <c r="K257" s="5">
        <v>206</v>
      </c>
      <c r="L257" s="5">
        <v>20</v>
      </c>
      <c r="M257" s="5">
        <v>3</v>
      </c>
      <c r="N257" s="5" t="s">
        <v>3</v>
      </c>
      <c r="O257" s="5">
        <v>2</v>
      </c>
      <c r="P257" s="5">
        <f>ROUND(Source!DL236,O257)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>
      <c r="A258" s="5">
        <v>50</v>
      </c>
      <c r="B258" s="5">
        <v>0</v>
      </c>
      <c r="C258" s="5">
        <v>0</v>
      </c>
      <c r="D258" s="5">
        <v>1</v>
      </c>
      <c r="E258" s="5">
        <v>207</v>
      </c>
      <c r="F258" s="5">
        <f>Source!U236</f>
        <v>25.4466</v>
      </c>
      <c r="G258" s="5" t="s">
        <v>88</v>
      </c>
      <c r="H258" s="5" t="s">
        <v>89</v>
      </c>
      <c r="I258" s="5"/>
      <c r="J258" s="5"/>
      <c r="K258" s="5">
        <v>207</v>
      </c>
      <c r="L258" s="5">
        <v>21</v>
      </c>
      <c r="M258" s="5">
        <v>3</v>
      </c>
      <c r="N258" s="5" t="s">
        <v>3</v>
      </c>
      <c r="O258" s="5">
        <v>-1</v>
      </c>
      <c r="P258" s="5">
        <f>Source!DM236</f>
        <v>27.2004822</v>
      </c>
      <c r="Q258" s="5"/>
      <c r="R258" s="5"/>
      <c r="S258" s="5"/>
      <c r="T258" s="5"/>
      <c r="U258" s="5"/>
      <c r="V258" s="5"/>
      <c r="W258" s="5">
        <v>25.4466</v>
      </c>
      <c r="X258" s="5">
        <v>1</v>
      </c>
      <c r="Y258" s="5">
        <v>25.4466</v>
      </c>
      <c r="Z258" s="5">
        <v>27.2004822</v>
      </c>
      <c r="AA258" s="5">
        <v>1</v>
      </c>
      <c r="AB258" s="5">
        <v>27.2004822</v>
      </c>
    </row>
    <row r="259" spans="1:28">
      <c r="A259" s="5">
        <v>50</v>
      </c>
      <c r="B259" s="5">
        <v>0</v>
      </c>
      <c r="C259" s="5">
        <v>0</v>
      </c>
      <c r="D259" s="5">
        <v>1</v>
      </c>
      <c r="E259" s="5">
        <v>208</v>
      </c>
      <c r="F259" s="5">
        <f>Source!V236</f>
        <v>0</v>
      </c>
      <c r="G259" s="5" t="s">
        <v>90</v>
      </c>
      <c r="H259" s="5" t="s">
        <v>91</v>
      </c>
      <c r="I259" s="5"/>
      <c r="J259" s="5"/>
      <c r="K259" s="5">
        <v>208</v>
      </c>
      <c r="L259" s="5">
        <v>22</v>
      </c>
      <c r="M259" s="5">
        <v>3</v>
      </c>
      <c r="N259" s="5" t="s">
        <v>3</v>
      </c>
      <c r="O259" s="5">
        <v>-1</v>
      </c>
      <c r="P259" s="5">
        <f>Source!DN236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>
      <c r="A260" s="5">
        <v>50</v>
      </c>
      <c r="B260" s="5">
        <v>0</v>
      </c>
      <c r="C260" s="5">
        <v>0</v>
      </c>
      <c r="D260" s="5">
        <v>1</v>
      </c>
      <c r="E260" s="5">
        <v>209</v>
      </c>
      <c r="F260" s="5">
        <f>ROUND(Source!W236,O260)</f>
        <v>0</v>
      </c>
      <c r="G260" s="5" t="s">
        <v>92</v>
      </c>
      <c r="H260" s="5" t="s">
        <v>93</v>
      </c>
      <c r="I260" s="5"/>
      <c r="J260" s="5"/>
      <c r="K260" s="5">
        <v>209</v>
      </c>
      <c r="L260" s="5">
        <v>23</v>
      </c>
      <c r="M260" s="5">
        <v>3</v>
      </c>
      <c r="N260" s="5" t="s">
        <v>3</v>
      </c>
      <c r="O260" s="5">
        <v>2</v>
      </c>
      <c r="P260" s="5">
        <f>ROUND(Source!DO236,O260)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>
      <c r="A261" s="5">
        <v>50</v>
      </c>
      <c r="B261" s="5">
        <v>0</v>
      </c>
      <c r="C261" s="5">
        <v>0</v>
      </c>
      <c r="D261" s="5">
        <v>1</v>
      </c>
      <c r="E261" s="5">
        <v>233</v>
      </c>
      <c r="F261" s="5">
        <f>ROUND(Source!BD236,O261)</f>
        <v>0</v>
      </c>
      <c r="G261" s="5" t="s">
        <v>94</v>
      </c>
      <c r="H261" s="5" t="s">
        <v>95</v>
      </c>
      <c r="I261" s="5"/>
      <c r="J261" s="5"/>
      <c r="K261" s="5">
        <v>233</v>
      </c>
      <c r="L261" s="5">
        <v>24</v>
      </c>
      <c r="M261" s="5">
        <v>3</v>
      </c>
      <c r="N261" s="5" t="s">
        <v>3</v>
      </c>
      <c r="O261" s="5">
        <v>2</v>
      </c>
      <c r="P261" s="5">
        <f>ROUND(Source!EV236,O261)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>
      <c r="A262" s="5">
        <v>50</v>
      </c>
      <c r="B262" s="5">
        <v>0</v>
      </c>
      <c r="C262" s="5">
        <v>0</v>
      </c>
      <c r="D262" s="5">
        <v>1</v>
      </c>
      <c r="E262" s="5">
        <v>210</v>
      </c>
      <c r="F262" s="5">
        <f>ROUND(Source!X236,O262)</f>
        <v>626.74</v>
      </c>
      <c r="G262" s="5" t="s">
        <v>96</v>
      </c>
      <c r="H262" s="5" t="s">
        <v>97</v>
      </c>
      <c r="I262" s="5"/>
      <c r="J262" s="5"/>
      <c r="K262" s="5">
        <v>210</v>
      </c>
      <c r="L262" s="5">
        <v>25</v>
      </c>
      <c r="M262" s="5">
        <v>3</v>
      </c>
      <c r="N262" s="5" t="s">
        <v>3</v>
      </c>
      <c r="O262" s="5">
        <v>2</v>
      </c>
      <c r="P262" s="5">
        <f>ROUND(Source!DP236,O262)</f>
        <v>37727.99</v>
      </c>
      <c r="Q262" s="5"/>
      <c r="R262" s="5"/>
      <c r="S262" s="5"/>
      <c r="T262" s="5"/>
      <c r="U262" s="5"/>
      <c r="V262" s="5"/>
      <c r="W262" s="5">
        <v>626.74</v>
      </c>
      <c r="X262" s="5">
        <v>1</v>
      </c>
      <c r="Y262" s="5">
        <v>626.74</v>
      </c>
      <c r="Z262" s="5">
        <v>37727.99</v>
      </c>
      <c r="AA262" s="5">
        <v>1</v>
      </c>
      <c r="AB262" s="5">
        <v>37727.99</v>
      </c>
    </row>
    <row r="263" spans="1:28">
      <c r="A263" s="5">
        <v>50</v>
      </c>
      <c r="B263" s="5">
        <v>0</v>
      </c>
      <c r="C263" s="5">
        <v>0</v>
      </c>
      <c r="D263" s="5">
        <v>1</v>
      </c>
      <c r="E263" s="5">
        <v>211</v>
      </c>
      <c r="F263" s="5">
        <f>ROUND(Source!Y236,O263)</f>
        <v>331.78</v>
      </c>
      <c r="G263" s="5" t="s">
        <v>98</v>
      </c>
      <c r="H263" s="5" t="s">
        <v>99</v>
      </c>
      <c r="I263" s="5"/>
      <c r="J263" s="5"/>
      <c r="K263" s="5">
        <v>211</v>
      </c>
      <c r="L263" s="5">
        <v>26</v>
      </c>
      <c r="M263" s="5">
        <v>3</v>
      </c>
      <c r="N263" s="5" t="s">
        <v>3</v>
      </c>
      <c r="O263" s="5">
        <v>2</v>
      </c>
      <c r="P263" s="5">
        <f>ROUND(Source!DQ236,O263)</f>
        <v>19974.650000000001</v>
      </c>
      <c r="Q263" s="5"/>
      <c r="R263" s="5"/>
      <c r="S263" s="5"/>
      <c r="T263" s="5"/>
      <c r="U263" s="5"/>
      <c r="V263" s="5"/>
      <c r="W263" s="5">
        <v>331.78</v>
      </c>
      <c r="X263" s="5">
        <v>1</v>
      </c>
      <c r="Y263" s="5">
        <v>331.78</v>
      </c>
      <c r="Z263" s="5">
        <v>19974.650000000001</v>
      </c>
      <c r="AA263" s="5">
        <v>1</v>
      </c>
      <c r="AB263" s="5">
        <v>19974.650000000001</v>
      </c>
    </row>
    <row r="264" spans="1:28">
      <c r="A264" s="5">
        <v>50</v>
      </c>
      <c r="B264" s="5">
        <v>0</v>
      </c>
      <c r="C264" s="5">
        <v>0</v>
      </c>
      <c r="D264" s="5">
        <v>1</v>
      </c>
      <c r="E264" s="5">
        <v>224</v>
      </c>
      <c r="F264" s="5">
        <f>ROUND(Source!AR236,O264)</f>
        <v>12291.28</v>
      </c>
      <c r="G264" s="5" t="s">
        <v>100</v>
      </c>
      <c r="H264" s="5" t="s">
        <v>101</v>
      </c>
      <c r="I264" s="5"/>
      <c r="J264" s="5"/>
      <c r="K264" s="5">
        <v>224</v>
      </c>
      <c r="L264" s="5">
        <v>27</v>
      </c>
      <c r="M264" s="5">
        <v>3</v>
      </c>
      <c r="N264" s="5" t="s">
        <v>3</v>
      </c>
      <c r="O264" s="5">
        <v>2</v>
      </c>
      <c r="P264" s="5">
        <f>ROUND(Source!EJ236,O264)</f>
        <v>186941.76</v>
      </c>
      <c r="Q264" s="5"/>
      <c r="R264" s="5"/>
      <c r="S264" s="5"/>
      <c r="T264" s="5"/>
      <c r="U264" s="5"/>
      <c r="V264" s="5"/>
      <c r="W264" s="5">
        <v>12291.28</v>
      </c>
      <c r="X264" s="5">
        <v>1</v>
      </c>
      <c r="Y264" s="5">
        <v>12291.28</v>
      </c>
      <c r="Z264" s="5">
        <v>186941.76</v>
      </c>
      <c r="AA264" s="5">
        <v>1</v>
      </c>
      <c r="AB264" s="5">
        <v>186941.76</v>
      </c>
    </row>
    <row r="265" spans="1:28">
      <c r="A265" s="5">
        <v>50</v>
      </c>
      <c r="B265" s="5">
        <v>1</v>
      </c>
      <c r="C265" s="5">
        <v>0</v>
      </c>
      <c r="D265" s="5">
        <v>2</v>
      </c>
      <c r="E265" s="5">
        <v>0</v>
      </c>
      <c r="F265" s="5">
        <f>ROUND(F264,O265)</f>
        <v>12291.28</v>
      </c>
      <c r="G265" s="5" t="s">
        <v>168</v>
      </c>
      <c r="H265" s="5" t="s">
        <v>169</v>
      </c>
      <c r="I265" s="5"/>
      <c r="J265" s="5"/>
      <c r="K265" s="5">
        <v>212</v>
      </c>
      <c r="L265" s="5">
        <v>28</v>
      </c>
      <c r="M265" s="5">
        <v>0</v>
      </c>
      <c r="N265" s="5" t="s">
        <v>3</v>
      </c>
      <c r="O265" s="5">
        <v>2</v>
      </c>
      <c r="P265" s="5">
        <f>ROUND(P264,O265)</f>
        <v>186941.76</v>
      </c>
      <c r="Q265" s="5"/>
      <c r="R265" s="5"/>
      <c r="S265" s="5"/>
      <c r="T265" s="5"/>
      <c r="U265" s="5"/>
      <c r="V265" s="5"/>
      <c r="W265" s="5">
        <v>12291.28</v>
      </c>
      <c r="X265" s="5">
        <v>1</v>
      </c>
      <c r="Y265" s="5">
        <v>12291.28</v>
      </c>
      <c r="Z265" s="5">
        <v>186941.76</v>
      </c>
      <c r="AA265" s="5">
        <v>1</v>
      </c>
      <c r="AB265" s="5">
        <v>186941.76</v>
      </c>
    </row>
    <row r="268" spans="1:28">
      <c r="A268">
        <v>70</v>
      </c>
      <c r="B268">
        <v>1</v>
      </c>
      <c r="D268">
        <v>1</v>
      </c>
      <c r="E268" t="s">
        <v>170</v>
      </c>
      <c r="F268" t="s">
        <v>171</v>
      </c>
      <c r="G268">
        <v>1</v>
      </c>
      <c r="H268">
        <v>0</v>
      </c>
      <c r="I268" t="s">
        <v>3</v>
      </c>
      <c r="J268">
        <v>1</v>
      </c>
      <c r="K268">
        <v>0</v>
      </c>
      <c r="L268" t="s">
        <v>3</v>
      </c>
      <c r="M268" t="s">
        <v>3</v>
      </c>
      <c r="N268">
        <v>0</v>
      </c>
      <c r="O268">
        <v>1</v>
      </c>
      <c r="P268" t="s">
        <v>3</v>
      </c>
    </row>
    <row r="269" spans="1:28">
      <c r="A269">
        <v>70</v>
      </c>
      <c r="B269">
        <v>1</v>
      </c>
      <c r="D269">
        <v>2</v>
      </c>
      <c r="E269" t="s">
        <v>172</v>
      </c>
      <c r="F269" t="s">
        <v>173</v>
      </c>
      <c r="G269">
        <v>0</v>
      </c>
      <c r="H269">
        <v>0</v>
      </c>
      <c r="I269" t="s">
        <v>3</v>
      </c>
      <c r="J269">
        <v>1</v>
      </c>
      <c r="K269">
        <v>0</v>
      </c>
      <c r="L269" t="s">
        <v>3</v>
      </c>
      <c r="M269" t="s">
        <v>3</v>
      </c>
      <c r="N269">
        <v>0</v>
      </c>
      <c r="O269">
        <v>0</v>
      </c>
      <c r="P269" t="s">
        <v>3</v>
      </c>
    </row>
    <row r="270" spans="1:28">
      <c r="A270">
        <v>70</v>
      </c>
      <c r="B270">
        <v>1</v>
      </c>
      <c r="D270">
        <v>3</v>
      </c>
      <c r="E270" t="s">
        <v>174</v>
      </c>
      <c r="F270" t="s">
        <v>175</v>
      </c>
      <c r="G270">
        <v>1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O270">
        <v>1</v>
      </c>
      <c r="P270" t="s">
        <v>3</v>
      </c>
    </row>
    <row r="271" spans="1:28">
      <c r="A271">
        <v>70</v>
      </c>
      <c r="B271">
        <v>1</v>
      </c>
      <c r="D271">
        <v>4</v>
      </c>
      <c r="E271" t="s">
        <v>176</v>
      </c>
      <c r="F271" t="s">
        <v>177</v>
      </c>
      <c r="G271">
        <v>1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O271">
        <v>1</v>
      </c>
      <c r="P271" t="s">
        <v>3</v>
      </c>
    </row>
    <row r="272" spans="1:28">
      <c r="A272">
        <v>70</v>
      </c>
      <c r="B272">
        <v>1</v>
      </c>
      <c r="D272">
        <v>5</v>
      </c>
      <c r="E272" t="s">
        <v>178</v>
      </c>
      <c r="F272" t="s">
        <v>179</v>
      </c>
      <c r="G272">
        <v>0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O272">
        <v>0</v>
      </c>
      <c r="P272" t="s">
        <v>3</v>
      </c>
    </row>
    <row r="274" spans="1:50">
      <c r="A274">
        <v>-1</v>
      </c>
    </row>
    <row r="276" spans="1:50">
      <c r="A276" s="4">
        <v>75</v>
      </c>
      <c r="B276" s="4" t="s">
        <v>180</v>
      </c>
      <c r="C276" s="4">
        <v>2000</v>
      </c>
      <c r="D276" s="4">
        <v>0</v>
      </c>
      <c r="E276" s="4">
        <v>1</v>
      </c>
      <c r="F276" s="4">
        <v>0</v>
      </c>
      <c r="G276" s="4">
        <v>0</v>
      </c>
      <c r="H276" s="4">
        <v>1</v>
      </c>
      <c r="I276" s="4">
        <v>1</v>
      </c>
      <c r="J276" s="4">
        <v>3</v>
      </c>
      <c r="K276" s="4">
        <v>0</v>
      </c>
      <c r="L276" s="4">
        <v>0</v>
      </c>
      <c r="M276" s="4">
        <v>0</v>
      </c>
      <c r="N276" s="4">
        <v>78316029</v>
      </c>
      <c r="O276" s="4">
        <v>1</v>
      </c>
    </row>
    <row r="277" spans="1:50">
      <c r="A277" s="4">
        <v>75</v>
      </c>
      <c r="B277" s="4" t="s">
        <v>181</v>
      </c>
      <c r="C277" s="4">
        <v>2026</v>
      </c>
      <c r="D277" s="4">
        <v>0</v>
      </c>
      <c r="E277" s="4">
        <v>1</v>
      </c>
      <c r="F277" s="4">
        <v>0</v>
      </c>
      <c r="G277" s="4">
        <v>0</v>
      </c>
      <c r="H277" s="4">
        <v>1</v>
      </c>
      <c r="I277" s="4">
        <v>1</v>
      </c>
      <c r="J277" s="4">
        <v>3</v>
      </c>
      <c r="K277" s="4">
        <v>0</v>
      </c>
      <c r="L277" s="4">
        <v>0</v>
      </c>
      <c r="M277" s="4">
        <v>1</v>
      </c>
      <c r="N277" s="4">
        <v>78316030</v>
      </c>
      <c r="O277" s="4">
        <v>2</v>
      </c>
    </row>
    <row r="278" spans="1:50">
      <c r="A278" s="6">
        <v>1</v>
      </c>
      <c r="B278" s="6" t="s">
        <v>182</v>
      </c>
      <c r="C278" s="6" t="s">
        <v>183</v>
      </c>
      <c r="D278" s="6">
        <v>2026</v>
      </c>
      <c r="E278" s="6">
        <v>1</v>
      </c>
      <c r="F278" s="6">
        <v>1</v>
      </c>
      <c r="G278" s="6">
        <v>1</v>
      </c>
      <c r="H278" s="6">
        <v>0</v>
      </c>
      <c r="I278" s="6">
        <v>2</v>
      </c>
      <c r="J278" s="6">
        <v>1</v>
      </c>
      <c r="K278" s="6">
        <v>1</v>
      </c>
      <c r="L278" s="6">
        <v>1</v>
      </c>
      <c r="M278" s="6">
        <v>1</v>
      </c>
      <c r="N278" s="6">
        <v>1</v>
      </c>
      <c r="O278" s="6">
        <v>1</v>
      </c>
      <c r="P278" s="6">
        <v>1</v>
      </c>
      <c r="Q278" s="6">
        <v>1</v>
      </c>
      <c r="R278" s="6" t="s">
        <v>3</v>
      </c>
      <c r="S278" s="6" t="s">
        <v>3</v>
      </c>
      <c r="T278" s="6" t="s">
        <v>3</v>
      </c>
      <c r="U278" s="6" t="s">
        <v>3</v>
      </c>
      <c r="V278" s="6" t="s">
        <v>3</v>
      </c>
      <c r="W278" s="6" t="s">
        <v>3</v>
      </c>
      <c r="X278" s="6" t="s">
        <v>3</v>
      </c>
      <c r="Y278" s="6" t="s">
        <v>3</v>
      </c>
      <c r="Z278" s="6" t="s">
        <v>3</v>
      </c>
      <c r="AA278" s="6" t="s">
        <v>184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>
        <v>78316031</v>
      </c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82" spans="1:50">
      <c r="A282">
        <v>65</v>
      </c>
      <c r="C282">
        <v>1</v>
      </c>
      <c r="D282">
        <v>0</v>
      </c>
      <c r="E2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78316029</v>
      </c>
      <c r="E14" s="1">
        <v>78316030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12</v>
      </c>
      <c r="D16" s="7" t="s">
        <v>13</v>
      </c>
      <c r="E16" s="8">
        <f>ROUND((Source!F223)/1000,2)</f>
        <v>7.87</v>
      </c>
      <c r="F16" s="8">
        <f>ROUND((Source!F224)/1000,2)</f>
        <v>4.42</v>
      </c>
      <c r="G16" s="8">
        <f>ROUND((Source!F215)/1000,2)</f>
        <v>0</v>
      </c>
      <c r="H16" s="8">
        <f>ROUND((Source!F225)/1000+(Source!F226)/1000,2)</f>
        <v>0</v>
      </c>
      <c r="I16" s="8">
        <f>E16+F16+G16+H16</f>
        <v>12.29</v>
      </c>
      <c r="J16" s="8">
        <f>ROUND((Source!F221+Source!F220)/1000,2)</f>
        <v>0.64</v>
      </c>
      <c r="K16" s="8">
        <v>21.01</v>
      </c>
      <c r="L16" s="8">
        <v>0</v>
      </c>
      <c r="M16" s="8">
        <v>0</v>
      </c>
      <c r="N16" s="8">
        <f>I16+L16+M16</f>
        <v>12.29</v>
      </c>
      <c r="T16" s="9">
        <f>ROUND((Source!P223)/1000,2)</f>
        <v>79.86</v>
      </c>
      <c r="U16" s="9">
        <f>ROUND((Source!P224)/1000,2)</f>
        <v>107.08</v>
      </c>
      <c r="V16" s="9">
        <f>ROUND((Source!P215)/1000,2)</f>
        <v>0</v>
      </c>
      <c r="W16" s="9">
        <f>ROUND((Source!P225)/1000+(Source!P226)/1000,2)</f>
        <v>0</v>
      </c>
      <c r="X16" s="9">
        <f>T16+U16+V16+W16</f>
        <v>186.94</v>
      </c>
      <c r="Y16" s="9">
        <f>ROUND((Source!P221+Source!P220)/1000,2)</f>
        <v>38.75</v>
      </c>
      <c r="Z16" s="9">
        <v>207.91</v>
      </c>
      <c r="AA16" s="9">
        <v>0</v>
      </c>
      <c r="AB16" s="9">
        <v>0</v>
      </c>
      <c r="AC16" s="9">
        <f>X16+AA16+AB16</f>
        <v>186.94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11332.76</v>
      </c>
      <c r="AU16" s="8">
        <v>9680</v>
      </c>
      <c r="AV16" s="8">
        <v>0</v>
      </c>
      <c r="AW16" s="8">
        <v>0</v>
      </c>
      <c r="AX16" s="8">
        <v>0</v>
      </c>
      <c r="AY16" s="8">
        <v>1348.09</v>
      </c>
      <c r="AZ16" s="8">
        <v>339.07</v>
      </c>
      <c r="BA16" s="8">
        <v>304.67</v>
      </c>
      <c r="BB16" s="8">
        <v>7868.54</v>
      </c>
      <c r="BC16" s="8">
        <v>4422.74</v>
      </c>
      <c r="BD16" s="8">
        <v>0</v>
      </c>
      <c r="BE16" s="8">
        <v>0</v>
      </c>
      <c r="BF16" s="8">
        <v>25.4466</v>
      </c>
      <c r="BG16" s="8">
        <v>0</v>
      </c>
      <c r="BH16" s="8">
        <v>0</v>
      </c>
      <c r="BI16" s="8">
        <v>626.74</v>
      </c>
      <c r="BJ16" s="8">
        <v>331.78</v>
      </c>
      <c r="BK16" s="8">
        <v>12291.28</v>
      </c>
      <c r="BR16" s="9">
        <v>129239.12</v>
      </c>
      <c r="BS16" s="9">
        <v>78671.149999999994</v>
      </c>
      <c r="BT16" s="9">
        <v>0</v>
      </c>
      <c r="BU16" s="9">
        <v>0</v>
      </c>
      <c r="BV16" s="9">
        <v>0</v>
      </c>
      <c r="BW16" s="9">
        <v>32217.59</v>
      </c>
      <c r="BX16" s="9">
        <v>20398.14</v>
      </c>
      <c r="BY16" s="9">
        <v>18350.38</v>
      </c>
      <c r="BZ16" s="9">
        <v>79857.77</v>
      </c>
      <c r="CA16" s="9">
        <v>107083.99</v>
      </c>
      <c r="CB16" s="9">
        <v>0</v>
      </c>
      <c r="CC16" s="9">
        <v>0</v>
      </c>
      <c r="CD16" s="9">
        <v>27.2004822</v>
      </c>
      <c r="CE16" s="9">
        <v>0</v>
      </c>
      <c r="CF16" s="9">
        <v>0</v>
      </c>
      <c r="CG16" s="9">
        <v>37727.99</v>
      </c>
      <c r="CH16" s="9">
        <v>19974.650000000001</v>
      </c>
      <c r="CI16" s="9">
        <v>186941.76</v>
      </c>
    </row>
    <row r="18" spans="1:29">
      <c r="A18">
        <v>51</v>
      </c>
      <c r="E18">
        <v>7.87</v>
      </c>
      <c r="F18">
        <v>4.42</v>
      </c>
      <c r="G18">
        <v>0</v>
      </c>
      <c r="H18">
        <v>0</v>
      </c>
      <c r="I18">
        <v>12.29</v>
      </c>
      <c r="J18">
        <v>0.64</v>
      </c>
      <c r="K18">
        <v>21.01</v>
      </c>
      <c r="L18">
        <v>0</v>
      </c>
      <c r="M18">
        <v>0</v>
      </c>
      <c r="N18">
        <v>12.29</v>
      </c>
      <c r="T18">
        <v>79.86</v>
      </c>
      <c r="U18">
        <v>107.08</v>
      </c>
      <c r="V18">
        <v>0</v>
      </c>
      <c r="W18">
        <v>0</v>
      </c>
      <c r="X18">
        <v>186.94</v>
      </c>
      <c r="Y18">
        <v>38.75</v>
      </c>
      <c r="Z18">
        <v>207.91</v>
      </c>
      <c r="AA18">
        <v>0</v>
      </c>
      <c r="AB18">
        <v>0</v>
      </c>
      <c r="AC18">
        <v>186.94</v>
      </c>
    </row>
    <row r="20" spans="1:29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11332.76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129239.12</v>
      </c>
    </row>
    <row r="21" spans="1:29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9680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78671.149999999994</v>
      </c>
    </row>
    <row r="22" spans="1:29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9680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78671.149999999994</v>
      </c>
    </row>
    <row r="24" spans="1:29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9680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78671.149999999994</v>
      </c>
    </row>
    <row r="25" spans="1:29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9680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78671.149999999994</v>
      </c>
    </row>
    <row r="27" spans="1:29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1348.09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32217.59</v>
      </c>
    </row>
    <row r="31" spans="1:29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339.07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20398.14</v>
      </c>
    </row>
    <row r="33" spans="1:16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304.67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18350.38</v>
      </c>
    </row>
    <row r="34" spans="1:16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7868.54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79857.77</v>
      </c>
    </row>
    <row r="36" spans="1:16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4422.74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107083.99</v>
      </c>
    </row>
    <row r="37" spans="1:16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25.4466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27.2004822</v>
      </c>
    </row>
    <row r="41" spans="1:16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626.74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37727.99</v>
      </c>
    </row>
    <row r="45" spans="1:16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331.78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19974.650000000001</v>
      </c>
    </row>
    <row r="46" spans="1:16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12291.28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186941.76</v>
      </c>
    </row>
    <row r="47" spans="1:16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12291.28</v>
      </c>
      <c r="G47" s="5" t="s">
        <v>168</v>
      </c>
      <c r="H47" s="5" t="s">
        <v>169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186941.76</v>
      </c>
    </row>
    <row r="49" spans="1:50">
      <c r="A49">
        <v>-1</v>
      </c>
    </row>
    <row r="52" spans="1:50">
      <c r="A52" s="4">
        <v>75</v>
      </c>
      <c r="B52" s="4" t="s">
        <v>180</v>
      </c>
      <c r="C52" s="4">
        <v>2000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0</v>
      </c>
      <c r="N52" s="4">
        <v>78316029</v>
      </c>
      <c r="O52" s="4">
        <v>1</v>
      </c>
    </row>
    <row r="53" spans="1:50">
      <c r="A53" s="4">
        <v>75</v>
      </c>
      <c r="B53" s="4" t="s">
        <v>181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78316030</v>
      </c>
      <c r="O53" s="4">
        <v>2</v>
      </c>
    </row>
    <row r="54" spans="1:50">
      <c r="A54" s="6">
        <v>1</v>
      </c>
      <c r="B54" s="6" t="s">
        <v>182</v>
      </c>
      <c r="C54" s="6" t="s">
        <v>183</v>
      </c>
      <c r="D54" s="6">
        <v>2026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184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78316031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4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78316029</v>
      </c>
      <c r="C1">
        <v>78316144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476480486</v>
      </c>
      <c r="Y1">
        <f>(AT1*0.8)</f>
        <v>2.4480000000000004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23</v>
      </c>
      <c r="AV1">
        <v>1</v>
      </c>
      <c r="AW1">
        <v>2</v>
      </c>
      <c r="AX1">
        <v>78316154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2.448</v>
      </c>
      <c r="CW1">
        <v>0</v>
      </c>
      <c r="CX1">
        <f>ROUND(Y1*Source!I28,9)</f>
        <v>2.448</v>
      </c>
      <c r="CY1">
        <f>AD1</f>
        <v>0</v>
      </c>
      <c r="CZ1">
        <f>AH1</f>
        <v>0</v>
      </c>
      <c r="DA1">
        <f>AL1</f>
        <v>1</v>
      </c>
      <c r="DB1">
        <f>ROUND((ROUND(AT1*CZ1,2)*0.8),2)</f>
        <v>0</v>
      </c>
      <c r="DC1">
        <f>ROUND((ROUND(AT1*AG1,2)*0.8),2)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4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78316029</v>
      </c>
      <c r="C2">
        <v>78316144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189</v>
      </c>
      <c r="J2" t="s">
        <v>190</v>
      </c>
      <c r="K2" t="s">
        <v>191</v>
      </c>
      <c r="L2">
        <v>1368</v>
      </c>
      <c r="N2">
        <v>1011</v>
      </c>
      <c r="O2" t="s">
        <v>192</v>
      </c>
      <c r="P2" t="s">
        <v>192</v>
      </c>
      <c r="Q2">
        <v>1</v>
      </c>
      <c r="W2">
        <v>0</v>
      </c>
      <c r="X2">
        <v>-1985943078</v>
      </c>
      <c r="Y2">
        <f>(AT2*0.8)</f>
        <v>0.15200000000000002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193</v>
      </c>
      <c r="AV2">
        <v>0</v>
      </c>
      <c r="AW2">
        <v>2</v>
      </c>
      <c r="AX2">
        <v>78316155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1.9182399999999999</v>
      </c>
      <c r="CX2">
        <f>ROUND(Y2*Source!I28,9)</f>
        <v>0.152</v>
      </c>
      <c r="CY2">
        <f>AB2</f>
        <v>83.1</v>
      </c>
      <c r="CZ2">
        <f>AF2</f>
        <v>83.1</v>
      </c>
      <c r="DA2">
        <f>AJ2</f>
        <v>1</v>
      </c>
      <c r="DB2">
        <f>ROUND((ROUND(AT2*CZ2,2)*0.8),2)</f>
        <v>12.63</v>
      </c>
      <c r="DC2">
        <f>ROUND((ROUND(AT2*AG2,2)*0.8),2)</f>
        <v>1.92</v>
      </c>
      <c r="DD2" t="s">
        <v>3</v>
      </c>
      <c r="DE2" t="s">
        <v>3</v>
      </c>
      <c r="DF2">
        <f t="shared" si="0"/>
        <v>0</v>
      </c>
      <c r="DG2">
        <f t="shared" si="1"/>
        <v>12.63</v>
      </c>
      <c r="DH2">
        <f t="shared" si="2"/>
        <v>1.92</v>
      </c>
      <c r="DI2">
        <f t="shared" si="3"/>
        <v>0</v>
      </c>
      <c r="DJ2">
        <f>DG2</f>
        <v>12.63</v>
      </c>
      <c r="DK2">
        <v>0</v>
      </c>
      <c r="DL2" t="s">
        <v>194</v>
      </c>
      <c r="DM2">
        <v>0</v>
      </c>
      <c r="DN2" t="s">
        <v>188</v>
      </c>
      <c r="DO2">
        <v>12.62</v>
      </c>
    </row>
    <row r="3" spans="1:119">
      <c r="A3">
        <f>ROW(Source!A28)</f>
        <v>28</v>
      </c>
      <c r="B3">
        <v>78316029</v>
      </c>
      <c r="C3">
        <v>78316144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195</v>
      </c>
      <c r="J3" t="s">
        <v>196</v>
      </c>
      <c r="K3" t="s">
        <v>197</v>
      </c>
      <c r="L3">
        <v>1368</v>
      </c>
      <c r="N3">
        <v>1011</v>
      </c>
      <c r="O3" t="s">
        <v>192</v>
      </c>
      <c r="P3" t="s">
        <v>192</v>
      </c>
      <c r="Q3">
        <v>1</v>
      </c>
      <c r="W3">
        <v>0</v>
      </c>
      <c r="X3">
        <v>1217621634</v>
      </c>
      <c r="Y3">
        <f>(AT3*0.8)</f>
        <v>0.54400000000000004</v>
      </c>
      <c r="AA3">
        <v>0</v>
      </c>
      <c r="AB3">
        <v>166.63</v>
      </c>
      <c r="AC3">
        <v>14.54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193</v>
      </c>
      <c r="AV3">
        <v>0</v>
      </c>
      <c r="AW3">
        <v>2</v>
      </c>
      <c r="AX3">
        <v>78316156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7.9097600000000003</v>
      </c>
      <c r="CX3">
        <f>ROUND(Y3*Source!I28,9)</f>
        <v>0.54400000000000004</v>
      </c>
      <c r="CY3">
        <f>AB3</f>
        <v>166.63</v>
      </c>
      <c r="CZ3">
        <f>AF3</f>
        <v>166.63</v>
      </c>
      <c r="DA3">
        <f>AJ3</f>
        <v>1</v>
      </c>
      <c r="DB3">
        <f>ROUND((ROUND(AT3*CZ3,2)*0.8),2)</f>
        <v>90.65</v>
      </c>
      <c r="DC3">
        <f>ROUND((ROUND(AT3*AG3,2)*0.8),2)</f>
        <v>7.91</v>
      </c>
      <c r="DD3" t="s">
        <v>3</v>
      </c>
      <c r="DE3" t="s">
        <v>3</v>
      </c>
      <c r="DF3">
        <f t="shared" si="0"/>
        <v>0</v>
      </c>
      <c r="DG3">
        <f t="shared" si="1"/>
        <v>90.65</v>
      </c>
      <c r="DH3">
        <f t="shared" si="2"/>
        <v>7.91</v>
      </c>
      <c r="DI3">
        <f t="shared" si="3"/>
        <v>0</v>
      </c>
      <c r="DJ3">
        <f>DG3</f>
        <v>90.65</v>
      </c>
      <c r="DK3">
        <v>0</v>
      </c>
      <c r="DL3" t="s">
        <v>194</v>
      </c>
      <c r="DM3">
        <v>0</v>
      </c>
      <c r="DN3" t="s">
        <v>188</v>
      </c>
      <c r="DO3">
        <v>14.54</v>
      </c>
    </row>
    <row r="4" spans="1:119">
      <c r="A4">
        <f>ROW(Source!A28)</f>
        <v>28</v>
      </c>
      <c r="B4">
        <v>78316029</v>
      </c>
      <c r="C4">
        <v>78316144</v>
      </c>
      <c r="D4">
        <v>77591200</v>
      </c>
      <c r="E4">
        <v>1</v>
      </c>
      <c r="F4">
        <v>1</v>
      </c>
      <c r="G4">
        <v>1080</v>
      </c>
      <c r="H4">
        <v>3</v>
      </c>
      <c r="I4" t="s">
        <v>198</v>
      </c>
      <c r="J4" t="s">
        <v>199</v>
      </c>
      <c r="K4" t="s">
        <v>200</v>
      </c>
      <c r="L4">
        <v>1348</v>
      </c>
      <c r="N4">
        <v>1009</v>
      </c>
      <c r="O4" t="s">
        <v>163</v>
      </c>
      <c r="P4" t="s">
        <v>163</v>
      </c>
      <c r="Q4">
        <v>1000</v>
      </c>
      <c r="W4">
        <v>0</v>
      </c>
      <c r="X4">
        <v>1854248645</v>
      </c>
      <c r="Y4">
        <f t="shared" ref="Y4:Y9" si="4">(AT4*0)</f>
        <v>0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201</v>
      </c>
      <c r="AV4">
        <v>0</v>
      </c>
      <c r="AW4">
        <v>2</v>
      </c>
      <c r="AX4">
        <v>78316158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18495.41</v>
      </c>
      <c r="CZ4">
        <f t="shared" ref="CZ4:CZ9" si="6">AE4</f>
        <v>18495.41</v>
      </c>
      <c r="DA4">
        <f t="shared" ref="DA4:DA9" si="7">AI4</f>
        <v>1</v>
      </c>
      <c r="DB4">
        <f t="shared" ref="DB4:DB9" si="8">ROUND((ROUND(AT4*CZ4,2)*0),2)</f>
        <v>0</v>
      </c>
      <c r="DC4">
        <f t="shared" ref="DC4:DC9" si="9">ROUND((ROUND(AT4*AG4,2)*0),2)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78316029</v>
      </c>
      <c r="C5">
        <v>78316144</v>
      </c>
      <c r="D5">
        <v>77590560</v>
      </c>
      <c r="E5">
        <v>1</v>
      </c>
      <c r="F5">
        <v>1</v>
      </c>
      <c r="G5">
        <v>1080</v>
      </c>
      <c r="H5">
        <v>3</v>
      </c>
      <c r="I5" t="s">
        <v>202</v>
      </c>
      <c r="J5" t="s">
        <v>203</v>
      </c>
      <c r="K5" t="s">
        <v>204</v>
      </c>
      <c r="L5">
        <v>1346</v>
      </c>
      <c r="N5">
        <v>1009</v>
      </c>
      <c r="O5" t="s">
        <v>205</v>
      </c>
      <c r="P5" t="s">
        <v>205</v>
      </c>
      <c r="Q5">
        <v>1</v>
      </c>
      <c r="W5">
        <v>0</v>
      </c>
      <c r="X5">
        <v>-709773495</v>
      </c>
      <c r="Y5">
        <f t="shared" si="4"/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201</v>
      </c>
      <c r="AV5">
        <v>0</v>
      </c>
      <c r="AW5">
        <v>2</v>
      </c>
      <c r="AX5">
        <v>78316159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1.61</v>
      </c>
      <c r="CZ5">
        <f t="shared" si="6"/>
        <v>1.61</v>
      </c>
      <c r="DA5">
        <f t="shared" si="7"/>
        <v>1</v>
      </c>
      <c r="DB5">
        <f t="shared" si="8"/>
        <v>0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78316029</v>
      </c>
      <c r="C6">
        <v>78316144</v>
      </c>
      <c r="D6">
        <v>77590827</v>
      </c>
      <c r="E6">
        <v>1</v>
      </c>
      <c r="F6">
        <v>1</v>
      </c>
      <c r="G6">
        <v>1080</v>
      </c>
      <c r="H6">
        <v>3</v>
      </c>
      <c r="I6" t="s">
        <v>206</v>
      </c>
      <c r="J6" t="s">
        <v>207</v>
      </c>
      <c r="K6" t="s">
        <v>208</v>
      </c>
      <c r="L6">
        <v>1348</v>
      </c>
      <c r="N6">
        <v>1009</v>
      </c>
      <c r="O6" t="s">
        <v>163</v>
      </c>
      <c r="P6" t="s">
        <v>163</v>
      </c>
      <c r="Q6">
        <v>1000</v>
      </c>
      <c r="W6">
        <v>0</v>
      </c>
      <c r="X6">
        <v>267671202</v>
      </c>
      <c r="Y6">
        <f t="shared" si="4"/>
        <v>0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201</v>
      </c>
      <c r="AV6">
        <v>0</v>
      </c>
      <c r="AW6">
        <v>2</v>
      </c>
      <c r="AX6">
        <v>78316160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20001.919999999998</v>
      </c>
      <c r="CZ6">
        <f t="shared" si="6"/>
        <v>20001.919999999998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78316029</v>
      </c>
      <c r="C7">
        <v>78316144</v>
      </c>
      <c r="D7">
        <v>77590842</v>
      </c>
      <c r="E7">
        <v>1</v>
      </c>
      <c r="F7">
        <v>1</v>
      </c>
      <c r="G7">
        <v>1080</v>
      </c>
      <c r="H7">
        <v>3</v>
      </c>
      <c r="I7" t="s">
        <v>209</v>
      </c>
      <c r="J7" t="s">
        <v>210</v>
      </c>
      <c r="K7" t="s">
        <v>211</v>
      </c>
      <c r="L7">
        <v>1348</v>
      </c>
      <c r="N7">
        <v>1009</v>
      </c>
      <c r="O7" t="s">
        <v>163</v>
      </c>
      <c r="P7" t="s">
        <v>163</v>
      </c>
      <c r="Q7">
        <v>1000</v>
      </c>
      <c r="W7">
        <v>0</v>
      </c>
      <c r="X7">
        <v>-301728717</v>
      </c>
      <c r="Y7">
        <f t="shared" si="4"/>
        <v>0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201</v>
      </c>
      <c r="AV7">
        <v>0</v>
      </c>
      <c r="AW7">
        <v>2</v>
      </c>
      <c r="AX7">
        <v>78316161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16180.28</v>
      </c>
      <c r="CZ7">
        <f t="shared" si="6"/>
        <v>16180.28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ROW(Source!A28)</f>
        <v>28</v>
      </c>
      <c r="B8">
        <v>78316029</v>
      </c>
      <c r="C8">
        <v>78316144</v>
      </c>
      <c r="D8">
        <v>77597443</v>
      </c>
      <c r="E8">
        <v>1</v>
      </c>
      <c r="F8">
        <v>1</v>
      </c>
      <c r="G8">
        <v>1080</v>
      </c>
      <c r="H8">
        <v>3</v>
      </c>
      <c r="I8" t="s">
        <v>212</v>
      </c>
      <c r="J8" t="s">
        <v>213</v>
      </c>
      <c r="K8" t="s">
        <v>214</v>
      </c>
      <c r="L8">
        <v>1346</v>
      </c>
      <c r="N8">
        <v>1009</v>
      </c>
      <c r="O8" t="s">
        <v>205</v>
      </c>
      <c r="P8" t="s">
        <v>205</v>
      </c>
      <c r="Q8">
        <v>1</v>
      </c>
      <c r="W8">
        <v>0</v>
      </c>
      <c r="X8">
        <v>1622541949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201</v>
      </c>
      <c r="AV8">
        <v>0</v>
      </c>
      <c r="AW8">
        <v>2</v>
      </c>
      <c r="AX8">
        <v>78316162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ROW(Source!A28)</f>
        <v>28</v>
      </c>
      <c r="B9">
        <v>78316029</v>
      </c>
      <c r="C9">
        <v>78316144</v>
      </c>
      <c r="D9">
        <v>77615272</v>
      </c>
      <c r="E9">
        <v>1</v>
      </c>
      <c r="F9">
        <v>1</v>
      </c>
      <c r="G9">
        <v>1080</v>
      </c>
      <c r="H9">
        <v>3</v>
      </c>
      <c r="I9" t="s">
        <v>215</v>
      </c>
      <c r="J9" t="s">
        <v>216</v>
      </c>
      <c r="K9" t="s">
        <v>217</v>
      </c>
      <c r="L9">
        <v>1355</v>
      </c>
      <c r="N9">
        <v>1010</v>
      </c>
      <c r="O9" t="s">
        <v>133</v>
      </c>
      <c r="P9" t="s">
        <v>133</v>
      </c>
      <c r="Q9">
        <v>100</v>
      </c>
      <c r="W9">
        <v>0</v>
      </c>
      <c r="X9">
        <v>-1366806942</v>
      </c>
      <c r="Y9">
        <f t="shared" si="4"/>
        <v>0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201</v>
      </c>
      <c r="AV9">
        <v>0</v>
      </c>
      <c r="AW9">
        <v>2</v>
      </c>
      <c r="AX9">
        <v>78316163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139.84</v>
      </c>
      <c r="CZ9">
        <f t="shared" si="6"/>
        <v>139.84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78316030</v>
      </c>
      <c r="C10">
        <v>78316144</v>
      </c>
      <c r="D10">
        <v>77548154</v>
      </c>
      <c r="E10">
        <v>1080</v>
      </c>
      <c r="F10">
        <v>1</v>
      </c>
      <c r="G10">
        <v>1080</v>
      </c>
      <c r="H10">
        <v>1</v>
      </c>
      <c r="I10" t="s">
        <v>186</v>
      </c>
      <c r="J10" t="s">
        <v>3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W10">
        <v>0</v>
      </c>
      <c r="X10">
        <v>476480486</v>
      </c>
      <c r="Y10">
        <f>(AT10*0.8)</f>
        <v>2.4480000000000004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23</v>
      </c>
      <c r="AV10">
        <v>1</v>
      </c>
      <c r="AW10">
        <v>2</v>
      </c>
      <c r="AX10">
        <v>78316154</v>
      </c>
      <c r="AY10">
        <v>1</v>
      </c>
      <c r="AZ10">
        <v>2048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2.448</v>
      </c>
      <c r="CW10">
        <v>0</v>
      </c>
      <c r="CX10">
        <f>ROUND(Y10*Source!I29,9)</f>
        <v>2.448</v>
      </c>
      <c r="CY10">
        <f>AD10</f>
        <v>0</v>
      </c>
      <c r="CZ10">
        <f>AH10</f>
        <v>0</v>
      </c>
      <c r="DA10">
        <f>AL10</f>
        <v>1</v>
      </c>
      <c r="DB10">
        <f>ROUND((ROUND(AT10*CZ10,2)*0.8),2)</f>
        <v>0</v>
      </c>
      <c r="DC10">
        <f>ROUND((ROUND(AT10*AG10,2)*0.8),2)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ROW(Source!A29)</f>
        <v>29</v>
      </c>
      <c r="B11">
        <v>78316030</v>
      </c>
      <c r="C11">
        <v>78316144</v>
      </c>
      <c r="D11">
        <v>77622327</v>
      </c>
      <c r="E11">
        <v>1</v>
      </c>
      <c r="F11">
        <v>1</v>
      </c>
      <c r="G11">
        <v>1080</v>
      </c>
      <c r="H11">
        <v>2</v>
      </c>
      <c r="I11" t="s">
        <v>189</v>
      </c>
      <c r="J11" t="s">
        <v>190</v>
      </c>
      <c r="K11" t="s">
        <v>191</v>
      </c>
      <c r="L11">
        <v>1368</v>
      </c>
      <c r="N11">
        <v>1011</v>
      </c>
      <c r="O11" t="s">
        <v>192</v>
      </c>
      <c r="P11" t="s">
        <v>192</v>
      </c>
      <c r="Q11">
        <v>1</v>
      </c>
      <c r="W11">
        <v>0</v>
      </c>
      <c r="X11">
        <v>-1985943078</v>
      </c>
      <c r="Y11">
        <f>(AT11*0.8)</f>
        <v>0.15200000000000002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193</v>
      </c>
      <c r="AV11">
        <v>0</v>
      </c>
      <c r="AW11">
        <v>2</v>
      </c>
      <c r="AX11">
        <v>78316155</v>
      </c>
      <c r="AY11">
        <v>1</v>
      </c>
      <c r="AZ11">
        <v>2048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1.9182399999999999</v>
      </c>
      <c r="CX11">
        <f>ROUND(Y11*Source!I29,9)</f>
        <v>0.152</v>
      </c>
      <c r="CY11">
        <f>AB11</f>
        <v>1541.93</v>
      </c>
      <c r="CZ11">
        <f>AF11</f>
        <v>83.1</v>
      </c>
      <c r="DA11">
        <f>AJ11</f>
        <v>17.07</v>
      </c>
      <c r="DB11">
        <f>ROUND((ROUND(AT11*CZ11,2)*0.8),2)</f>
        <v>12.63</v>
      </c>
      <c r="DC11">
        <f>ROUND((ROUND(AT11*AG11,2)*0.8),2)</f>
        <v>1.92</v>
      </c>
      <c r="DD11" t="s">
        <v>3</v>
      </c>
      <c r="DE11" t="s">
        <v>3</v>
      </c>
      <c r="DF11">
        <f t="shared" si="0"/>
        <v>0</v>
      </c>
      <c r="DG11">
        <f>ROUND(ROUND(AF11*AJ11,2)*CX11,2)</f>
        <v>215.62</v>
      </c>
      <c r="DH11">
        <f>ROUND(ROUND(AG11*AK11,2)*CX11,2)</f>
        <v>108.09</v>
      </c>
      <c r="DI11">
        <f t="shared" si="3"/>
        <v>0</v>
      </c>
      <c r="DJ11">
        <f>DG11</f>
        <v>215.62</v>
      </c>
      <c r="DK11">
        <v>0</v>
      </c>
      <c r="DL11" t="s">
        <v>194</v>
      </c>
      <c r="DM11">
        <v>0</v>
      </c>
      <c r="DN11" t="s">
        <v>188</v>
      </c>
      <c r="DO11">
        <v>12.62</v>
      </c>
    </row>
    <row r="12" spans="1:119">
      <c r="A12">
        <f>ROW(Source!A29)</f>
        <v>29</v>
      </c>
      <c r="B12">
        <v>78316030</v>
      </c>
      <c r="C12">
        <v>78316144</v>
      </c>
      <c r="D12">
        <v>77621893</v>
      </c>
      <c r="E12">
        <v>1</v>
      </c>
      <c r="F12">
        <v>1</v>
      </c>
      <c r="G12">
        <v>1080</v>
      </c>
      <c r="H12">
        <v>2</v>
      </c>
      <c r="I12" t="s">
        <v>195</v>
      </c>
      <c r="J12" t="s">
        <v>196</v>
      </c>
      <c r="K12" t="s">
        <v>197</v>
      </c>
      <c r="L12">
        <v>1368</v>
      </c>
      <c r="N12">
        <v>1011</v>
      </c>
      <c r="O12" t="s">
        <v>192</v>
      </c>
      <c r="P12" t="s">
        <v>192</v>
      </c>
      <c r="Q12">
        <v>1</v>
      </c>
      <c r="W12">
        <v>0</v>
      </c>
      <c r="X12">
        <v>1217621634</v>
      </c>
      <c r="Y12">
        <f>(AT12*0.8)</f>
        <v>0.54400000000000004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193</v>
      </c>
      <c r="AV12">
        <v>0</v>
      </c>
      <c r="AW12">
        <v>2</v>
      </c>
      <c r="AX12">
        <v>78316156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7.9097600000000003</v>
      </c>
      <c r="CX12">
        <f>ROUND(Y12*Source!I29,9)</f>
        <v>0.54400000000000004</v>
      </c>
      <c r="CY12">
        <f>AB12</f>
        <v>2718.71</v>
      </c>
      <c r="CZ12">
        <f>AF12</f>
        <v>166.63</v>
      </c>
      <c r="DA12">
        <f>AJ12</f>
        <v>15.01</v>
      </c>
      <c r="DB12">
        <f>ROUND((ROUND(AT12*CZ12,2)*0.8),2)</f>
        <v>90.65</v>
      </c>
      <c r="DC12">
        <f>ROUND((ROUND(AT12*AG12,2)*0.8),2)</f>
        <v>7.91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1360.61</v>
      </c>
      <c r="DH12">
        <f>ROUND(ROUND(AG12*AK12,2)*CX12,2)</f>
        <v>445.72</v>
      </c>
      <c r="DI12">
        <f t="shared" si="3"/>
        <v>0</v>
      </c>
      <c r="DJ12">
        <f>DG12</f>
        <v>1360.61</v>
      </c>
      <c r="DK12">
        <v>0</v>
      </c>
      <c r="DL12" t="s">
        <v>194</v>
      </c>
      <c r="DM12">
        <v>0</v>
      </c>
      <c r="DN12" t="s">
        <v>188</v>
      </c>
      <c r="DO12">
        <v>14.54</v>
      </c>
    </row>
    <row r="13" spans="1:119">
      <c r="A13">
        <f>ROW(Source!A29)</f>
        <v>29</v>
      </c>
      <c r="B13">
        <v>78316030</v>
      </c>
      <c r="C13">
        <v>78316144</v>
      </c>
      <c r="D13">
        <v>77591200</v>
      </c>
      <c r="E13">
        <v>1</v>
      </c>
      <c r="F13">
        <v>1</v>
      </c>
      <c r="G13">
        <v>1080</v>
      </c>
      <c r="H13">
        <v>3</v>
      </c>
      <c r="I13" t="s">
        <v>198</v>
      </c>
      <c r="J13" t="s">
        <v>199</v>
      </c>
      <c r="K13" t="s">
        <v>200</v>
      </c>
      <c r="L13">
        <v>1348</v>
      </c>
      <c r="N13">
        <v>1009</v>
      </c>
      <c r="O13" t="s">
        <v>163</v>
      </c>
      <c r="P13" t="s">
        <v>163</v>
      </c>
      <c r="Q13">
        <v>1000</v>
      </c>
      <c r="W13">
        <v>0</v>
      </c>
      <c r="X13">
        <v>1854248645</v>
      </c>
      <c r="Y13">
        <f t="shared" ref="Y13:Y18" si="11">(AT13*0)</f>
        <v>0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201</v>
      </c>
      <c r="AV13">
        <v>0</v>
      </c>
      <c r="AW13">
        <v>2</v>
      </c>
      <c r="AX13">
        <v>78316158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101169.89</v>
      </c>
      <c r="CZ13">
        <f t="shared" ref="CZ13:CZ18" si="13">AE13</f>
        <v>18495.41</v>
      </c>
      <c r="DA13">
        <f t="shared" ref="DA13:DA18" si="14">AI13</f>
        <v>5.47</v>
      </c>
      <c r="DB13">
        <f t="shared" ref="DB13:DB18" si="15">ROUND((ROUND(AT13*CZ13,2)*0),2)</f>
        <v>0</v>
      </c>
      <c r="DC13">
        <f t="shared" ref="DC13:DC18" si="16">ROUND((ROUND(AT13*AG13,2)*0),2)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5" si="18">ROUND(ROUND(AF13,2)*CX13,2)</f>
        <v>0</v>
      </c>
      <c r="DH13">
        <f t="shared" ref="DH13:DH25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78316030</v>
      </c>
      <c r="C14">
        <v>78316144</v>
      </c>
      <c r="D14">
        <v>77590560</v>
      </c>
      <c r="E14">
        <v>1</v>
      </c>
      <c r="F14">
        <v>1</v>
      </c>
      <c r="G14">
        <v>1080</v>
      </c>
      <c r="H14">
        <v>3</v>
      </c>
      <c r="I14" t="s">
        <v>202</v>
      </c>
      <c r="J14" t="s">
        <v>203</v>
      </c>
      <c r="K14" t="s">
        <v>204</v>
      </c>
      <c r="L14">
        <v>1346</v>
      </c>
      <c r="N14">
        <v>1009</v>
      </c>
      <c r="O14" t="s">
        <v>205</v>
      </c>
      <c r="P14" t="s">
        <v>205</v>
      </c>
      <c r="Q14">
        <v>1</v>
      </c>
      <c r="W14">
        <v>0</v>
      </c>
      <c r="X14">
        <v>-709773495</v>
      </c>
      <c r="Y14">
        <f t="shared" si="11"/>
        <v>0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201</v>
      </c>
      <c r="AV14">
        <v>0</v>
      </c>
      <c r="AW14">
        <v>2</v>
      </c>
      <c r="AX14">
        <v>78316159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23.6</v>
      </c>
      <c r="CZ14">
        <f t="shared" si="13"/>
        <v>1.61</v>
      </c>
      <c r="DA14">
        <f t="shared" si="14"/>
        <v>14.66</v>
      </c>
      <c r="DB14">
        <f t="shared" si="15"/>
        <v>0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ROW(Source!A29)</f>
        <v>29</v>
      </c>
      <c r="B15">
        <v>78316030</v>
      </c>
      <c r="C15">
        <v>78316144</v>
      </c>
      <c r="D15">
        <v>77590827</v>
      </c>
      <c r="E15">
        <v>1</v>
      </c>
      <c r="F15">
        <v>1</v>
      </c>
      <c r="G15">
        <v>1080</v>
      </c>
      <c r="H15">
        <v>3</v>
      </c>
      <c r="I15" t="s">
        <v>206</v>
      </c>
      <c r="J15" t="s">
        <v>207</v>
      </c>
      <c r="K15" t="s">
        <v>208</v>
      </c>
      <c r="L15">
        <v>1348</v>
      </c>
      <c r="N15">
        <v>1009</v>
      </c>
      <c r="O15" t="s">
        <v>163</v>
      </c>
      <c r="P15" t="s">
        <v>163</v>
      </c>
      <c r="Q15">
        <v>1000</v>
      </c>
      <c r="W15">
        <v>0</v>
      </c>
      <c r="X15">
        <v>267671202</v>
      </c>
      <c r="Y15">
        <f t="shared" si="11"/>
        <v>0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201</v>
      </c>
      <c r="AV15">
        <v>0</v>
      </c>
      <c r="AW15">
        <v>2</v>
      </c>
      <c r="AX15">
        <v>78316160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86008.26</v>
      </c>
      <c r="CZ15">
        <f t="shared" si="13"/>
        <v>20001.919999999998</v>
      </c>
      <c r="DA15">
        <f t="shared" si="14"/>
        <v>4.3</v>
      </c>
      <c r="DB15">
        <f t="shared" si="15"/>
        <v>0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ROW(Source!A29)</f>
        <v>29</v>
      </c>
      <c r="B16">
        <v>78316030</v>
      </c>
      <c r="C16">
        <v>78316144</v>
      </c>
      <c r="D16">
        <v>77590842</v>
      </c>
      <c r="E16">
        <v>1</v>
      </c>
      <c r="F16">
        <v>1</v>
      </c>
      <c r="G16">
        <v>1080</v>
      </c>
      <c r="H16">
        <v>3</v>
      </c>
      <c r="I16" t="s">
        <v>209</v>
      </c>
      <c r="J16" t="s">
        <v>210</v>
      </c>
      <c r="K16" t="s">
        <v>211</v>
      </c>
      <c r="L16">
        <v>1348</v>
      </c>
      <c r="N16">
        <v>1009</v>
      </c>
      <c r="O16" t="s">
        <v>163</v>
      </c>
      <c r="P16" t="s">
        <v>163</v>
      </c>
      <c r="Q16">
        <v>1000</v>
      </c>
      <c r="W16">
        <v>0</v>
      </c>
      <c r="X16">
        <v>-301728717</v>
      </c>
      <c r="Y16">
        <f t="shared" si="11"/>
        <v>0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201</v>
      </c>
      <c r="AV16">
        <v>0</v>
      </c>
      <c r="AW16">
        <v>2</v>
      </c>
      <c r="AX16">
        <v>78316161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51129.68</v>
      </c>
      <c r="CZ16">
        <f t="shared" si="13"/>
        <v>16180.28</v>
      </c>
      <c r="DA16">
        <f t="shared" si="14"/>
        <v>3.16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ROW(Source!A29)</f>
        <v>29</v>
      </c>
      <c r="B17">
        <v>78316030</v>
      </c>
      <c r="C17">
        <v>78316144</v>
      </c>
      <c r="D17">
        <v>77597443</v>
      </c>
      <c r="E17">
        <v>1</v>
      </c>
      <c r="F17">
        <v>1</v>
      </c>
      <c r="G17">
        <v>1080</v>
      </c>
      <c r="H17">
        <v>3</v>
      </c>
      <c r="I17" t="s">
        <v>212</v>
      </c>
      <c r="J17" t="s">
        <v>213</v>
      </c>
      <c r="K17" t="s">
        <v>214</v>
      </c>
      <c r="L17">
        <v>1346</v>
      </c>
      <c r="N17">
        <v>1009</v>
      </c>
      <c r="O17" t="s">
        <v>205</v>
      </c>
      <c r="P17" t="s">
        <v>205</v>
      </c>
      <c r="Q17">
        <v>1</v>
      </c>
      <c r="W17">
        <v>0</v>
      </c>
      <c r="X17">
        <v>1622541949</v>
      </c>
      <c r="Y17">
        <f t="shared" si="11"/>
        <v>0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201</v>
      </c>
      <c r="AV17">
        <v>0</v>
      </c>
      <c r="AW17">
        <v>2</v>
      </c>
      <c r="AX17">
        <v>78316162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258.44</v>
      </c>
      <c r="CZ17">
        <f t="shared" si="13"/>
        <v>47.86</v>
      </c>
      <c r="DA17">
        <f t="shared" si="14"/>
        <v>5.4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ROW(Source!A29)</f>
        <v>29</v>
      </c>
      <c r="B18">
        <v>78316030</v>
      </c>
      <c r="C18">
        <v>78316144</v>
      </c>
      <c r="D18">
        <v>77615272</v>
      </c>
      <c r="E18">
        <v>1</v>
      </c>
      <c r="F18">
        <v>1</v>
      </c>
      <c r="G18">
        <v>1080</v>
      </c>
      <c r="H18">
        <v>3</v>
      </c>
      <c r="I18" t="s">
        <v>215</v>
      </c>
      <c r="J18" t="s">
        <v>216</v>
      </c>
      <c r="K18" t="s">
        <v>217</v>
      </c>
      <c r="L18">
        <v>1355</v>
      </c>
      <c r="N18">
        <v>1010</v>
      </c>
      <c r="O18" t="s">
        <v>133</v>
      </c>
      <c r="P18" t="s">
        <v>133</v>
      </c>
      <c r="Q18">
        <v>100</v>
      </c>
      <c r="W18">
        <v>0</v>
      </c>
      <c r="X18">
        <v>-1366806942</v>
      </c>
      <c r="Y18">
        <f t="shared" si="11"/>
        <v>0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201</v>
      </c>
      <c r="AV18">
        <v>0</v>
      </c>
      <c r="AW18">
        <v>2</v>
      </c>
      <c r="AX18">
        <v>78316163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1257.1600000000001</v>
      </c>
      <c r="CZ18">
        <f t="shared" si="13"/>
        <v>139.84</v>
      </c>
      <c r="DA18">
        <f t="shared" si="14"/>
        <v>8.99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78316029</v>
      </c>
      <c r="C19">
        <v>78316170</v>
      </c>
      <c r="D19">
        <v>77548154</v>
      </c>
      <c r="E19">
        <v>1080</v>
      </c>
      <c r="F19">
        <v>1</v>
      </c>
      <c r="G19">
        <v>1080</v>
      </c>
      <c r="H19">
        <v>1</v>
      </c>
      <c r="I19" t="s">
        <v>186</v>
      </c>
      <c r="J19" t="s">
        <v>3</v>
      </c>
      <c r="K19" t="s">
        <v>187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W19">
        <v>0</v>
      </c>
      <c r="X19">
        <v>476480486</v>
      </c>
      <c r="Y19">
        <f>(AT19*0.3)</f>
        <v>26.244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87.48</v>
      </c>
      <c r="AU19" t="s">
        <v>34</v>
      </c>
      <c r="AV19">
        <v>1</v>
      </c>
      <c r="AW19">
        <v>2</v>
      </c>
      <c r="AX19">
        <v>78316172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0.78732000000000002</v>
      </c>
      <c r="CW19">
        <v>0</v>
      </c>
      <c r="CX19">
        <f>ROUND(Y19*Source!I30,9)</f>
        <v>0.78732000000000002</v>
      </c>
      <c r="CY19">
        <f>AD19</f>
        <v>0</v>
      </c>
      <c r="CZ19">
        <f>AH19</f>
        <v>0</v>
      </c>
      <c r="DA19">
        <f>AL19</f>
        <v>1</v>
      </c>
      <c r="DB19">
        <f>ROUND((ROUND(AT19*CZ19,2)*0.3),2)</f>
        <v>0</v>
      </c>
      <c r="DC19">
        <f>ROUND((ROUND(AT19*AG19,2)*0.3),2)</f>
        <v>0</v>
      </c>
      <c r="DD19" t="s">
        <v>3</v>
      </c>
      <c r="DE19" t="s">
        <v>3</v>
      </c>
      <c r="DF19">
        <f t="shared" ref="DF19:DF27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78316030</v>
      </c>
      <c r="C20">
        <v>78316170</v>
      </c>
      <c r="D20">
        <v>77548154</v>
      </c>
      <c r="E20">
        <v>1080</v>
      </c>
      <c r="F20">
        <v>1</v>
      </c>
      <c r="G20">
        <v>1080</v>
      </c>
      <c r="H20">
        <v>1</v>
      </c>
      <c r="I20" t="s">
        <v>186</v>
      </c>
      <c r="J20" t="s">
        <v>3</v>
      </c>
      <c r="K20" t="s">
        <v>187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W20">
        <v>0</v>
      </c>
      <c r="X20">
        <v>476480486</v>
      </c>
      <c r="Y20">
        <f>(AT20*0.3)</f>
        <v>26.244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87.48</v>
      </c>
      <c r="AU20" t="s">
        <v>34</v>
      </c>
      <c r="AV20">
        <v>1</v>
      </c>
      <c r="AW20">
        <v>2</v>
      </c>
      <c r="AX20">
        <v>78316172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ROUND(AT20*Source!I31*AH20*AL20,2)</f>
        <v>0</v>
      </c>
      <c r="CV20">
        <f>ROUND(Y20*Source!I31,9)</f>
        <v>0.78732000000000002</v>
      </c>
      <c r="CW20">
        <v>0</v>
      </c>
      <c r="CX20">
        <f>ROUND(Y20*Source!I31,9)</f>
        <v>0.78732000000000002</v>
      </c>
      <c r="CY20">
        <f>AD20</f>
        <v>0</v>
      </c>
      <c r="CZ20">
        <f>AH20</f>
        <v>0</v>
      </c>
      <c r="DA20">
        <f>AL20</f>
        <v>1</v>
      </c>
      <c r="DB20">
        <f>ROUND((ROUND(AT20*CZ20,2)*0.3),2)</f>
        <v>0</v>
      </c>
      <c r="DC20">
        <f>ROUND((ROUND(AT20*AG20,2)*0.3),2)</f>
        <v>0</v>
      </c>
      <c r="DD20" t="s">
        <v>3</v>
      </c>
      <c r="DE20" t="s">
        <v>3</v>
      </c>
      <c r="DF20">
        <f t="shared" si="21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78316029</v>
      </c>
      <c r="C21">
        <v>78316173</v>
      </c>
      <c r="D21">
        <v>77548154</v>
      </c>
      <c r="E21">
        <v>1080</v>
      </c>
      <c r="F21">
        <v>1</v>
      </c>
      <c r="G21">
        <v>1080</v>
      </c>
      <c r="H21">
        <v>1</v>
      </c>
      <c r="I21" t="s">
        <v>186</v>
      </c>
      <c r="J21" t="s">
        <v>3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W21">
        <v>0</v>
      </c>
      <c r="X21">
        <v>476480486</v>
      </c>
      <c r="Y21">
        <f t="shared" ref="Y21:Y28" si="22">AT21</f>
        <v>2.63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2.63</v>
      </c>
      <c r="AU21" t="s">
        <v>3</v>
      </c>
      <c r="AV21">
        <v>1</v>
      </c>
      <c r="AW21">
        <v>2</v>
      </c>
      <c r="AX21">
        <v>78316178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ROUND(AT21*Source!I32*AH21*AL21,2)</f>
        <v>0</v>
      </c>
      <c r="CV21">
        <f>ROUND(Y21*Source!I32,9)</f>
        <v>7.8899999999999998E-2</v>
      </c>
      <c r="CW21">
        <v>0</v>
      </c>
      <c r="CX21">
        <f>ROUND(Y21*Source!I32,9)</f>
        <v>7.8899999999999998E-2</v>
      </c>
      <c r="CY21">
        <f>AD21</f>
        <v>0</v>
      </c>
      <c r="CZ21">
        <f>AH21</f>
        <v>0</v>
      </c>
      <c r="DA21">
        <f>AL21</f>
        <v>1</v>
      </c>
      <c r="DB21">
        <f t="shared" ref="DB21:DB28" si="23">ROUND(ROUND(AT21*CZ21,2),2)</f>
        <v>0</v>
      </c>
      <c r="DC21">
        <f t="shared" ref="DC21:DC28" si="24">ROUND(ROUND(AT21*AG21,2),2)</f>
        <v>0</v>
      </c>
      <c r="DD21" t="s">
        <v>3</v>
      </c>
      <c r="DE21" t="s">
        <v>3</v>
      </c>
      <c r="DF21">
        <f t="shared" si="21"/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78316029</v>
      </c>
      <c r="C22">
        <v>78316173</v>
      </c>
      <c r="D22">
        <v>77622327</v>
      </c>
      <c r="E22">
        <v>1</v>
      </c>
      <c r="F22">
        <v>1</v>
      </c>
      <c r="G22">
        <v>1080</v>
      </c>
      <c r="H22">
        <v>2</v>
      </c>
      <c r="I22" t="s">
        <v>189</v>
      </c>
      <c r="J22" t="s">
        <v>190</v>
      </c>
      <c r="K22" t="s">
        <v>191</v>
      </c>
      <c r="L22">
        <v>1368</v>
      </c>
      <c r="N22">
        <v>1011</v>
      </c>
      <c r="O22" t="s">
        <v>192</v>
      </c>
      <c r="P22" t="s">
        <v>192</v>
      </c>
      <c r="Q22">
        <v>1</v>
      </c>
      <c r="W22">
        <v>0</v>
      </c>
      <c r="X22">
        <v>-1985943078</v>
      </c>
      <c r="Y22">
        <f t="shared" si="22"/>
        <v>0.15</v>
      </c>
      <c r="AA22">
        <v>0</v>
      </c>
      <c r="AB22">
        <v>83.1</v>
      </c>
      <c r="AC22">
        <v>12.62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2</v>
      </c>
      <c r="AX22">
        <v>78316179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5.679E-2</v>
      </c>
      <c r="CX22">
        <f>ROUND(Y22*Source!I32,9)</f>
        <v>4.4999999999999997E-3</v>
      </c>
      <c r="CY22">
        <f>AB22</f>
        <v>83.1</v>
      </c>
      <c r="CZ22">
        <f>AF22</f>
        <v>83.1</v>
      </c>
      <c r="DA22">
        <f>AJ22</f>
        <v>1</v>
      </c>
      <c r="DB22">
        <f t="shared" si="23"/>
        <v>12.47</v>
      </c>
      <c r="DC22">
        <f t="shared" si="24"/>
        <v>1.89</v>
      </c>
      <c r="DD22" t="s">
        <v>3</v>
      </c>
      <c r="DE22" t="s">
        <v>3</v>
      </c>
      <c r="DF22">
        <f t="shared" si="21"/>
        <v>0</v>
      </c>
      <c r="DG22">
        <f t="shared" si="18"/>
        <v>0.37</v>
      </c>
      <c r="DH22">
        <f t="shared" si="19"/>
        <v>0.06</v>
      </c>
      <c r="DI22">
        <f t="shared" si="3"/>
        <v>0</v>
      </c>
      <c r="DJ22">
        <f>DG22</f>
        <v>0.37</v>
      </c>
      <c r="DK22">
        <v>0</v>
      </c>
      <c r="DL22" t="s">
        <v>194</v>
      </c>
      <c r="DM22">
        <v>0</v>
      </c>
      <c r="DN22" t="s">
        <v>188</v>
      </c>
      <c r="DO22">
        <v>12.62</v>
      </c>
    </row>
    <row r="23" spans="1:119">
      <c r="A23">
        <f>ROW(Source!A32)</f>
        <v>32</v>
      </c>
      <c r="B23">
        <v>78316029</v>
      </c>
      <c r="C23">
        <v>78316173</v>
      </c>
      <c r="D23">
        <v>77621640</v>
      </c>
      <c r="E23">
        <v>1</v>
      </c>
      <c r="F23">
        <v>1</v>
      </c>
      <c r="G23">
        <v>1080</v>
      </c>
      <c r="H23">
        <v>2</v>
      </c>
      <c r="I23" t="s">
        <v>218</v>
      </c>
      <c r="J23" t="s">
        <v>219</v>
      </c>
      <c r="K23" t="s">
        <v>220</v>
      </c>
      <c r="L23">
        <v>1368</v>
      </c>
      <c r="N23">
        <v>1011</v>
      </c>
      <c r="O23" t="s">
        <v>192</v>
      </c>
      <c r="P23" t="s">
        <v>192</v>
      </c>
      <c r="Q23">
        <v>1</v>
      </c>
      <c r="W23">
        <v>0</v>
      </c>
      <c r="X23">
        <v>544746184</v>
      </c>
      <c r="Y23">
        <f t="shared" si="22"/>
        <v>0.12</v>
      </c>
      <c r="AA23">
        <v>0</v>
      </c>
      <c r="AB23">
        <v>190.98</v>
      </c>
      <c r="AC23">
        <v>16.93</v>
      </c>
      <c r="AD23">
        <v>0</v>
      </c>
      <c r="AE23">
        <v>0</v>
      </c>
      <c r="AF23">
        <v>190.98</v>
      </c>
      <c r="AG23">
        <v>16.93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0.12</v>
      </c>
      <c r="AU23" t="s">
        <v>3</v>
      </c>
      <c r="AV23">
        <v>0</v>
      </c>
      <c r="AW23">
        <v>2</v>
      </c>
      <c r="AX23">
        <v>78316180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ROUND(Y23*Source!I32*DO23,9)</f>
        <v>6.0948000000000002E-2</v>
      </c>
      <c r="CX23">
        <f>ROUND(Y23*Source!I32,9)</f>
        <v>3.5999999999999999E-3</v>
      </c>
      <c r="CY23">
        <f>AB23</f>
        <v>190.98</v>
      </c>
      <c r="CZ23">
        <f>AF23</f>
        <v>190.98</v>
      </c>
      <c r="DA23">
        <f>AJ23</f>
        <v>1</v>
      </c>
      <c r="DB23">
        <f t="shared" si="23"/>
        <v>22.92</v>
      </c>
      <c r="DC23">
        <f t="shared" si="24"/>
        <v>2.0299999999999998</v>
      </c>
      <c r="DD23" t="s">
        <v>3</v>
      </c>
      <c r="DE23" t="s">
        <v>3</v>
      </c>
      <c r="DF23">
        <f t="shared" si="21"/>
        <v>0</v>
      </c>
      <c r="DG23">
        <f t="shared" si="18"/>
        <v>0.69</v>
      </c>
      <c r="DH23">
        <f t="shared" si="19"/>
        <v>0.06</v>
      </c>
      <c r="DI23">
        <f t="shared" si="3"/>
        <v>0</v>
      </c>
      <c r="DJ23">
        <f>DG23</f>
        <v>0.69</v>
      </c>
      <c r="DK23">
        <v>0</v>
      </c>
      <c r="DL23" t="s">
        <v>194</v>
      </c>
      <c r="DM23">
        <v>0</v>
      </c>
      <c r="DN23" t="s">
        <v>188</v>
      </c>
      <c r="DO23">
        <v>16.93</v>
      </c>
    </row>
    <row r="24" spans="1:119">
      <c r="A24">
        <f>ROW(Source!A32)</f>
        <v>32</v>
      </c>
      <c r="B24">
        <v>78316029</v>
      </c>
      <c r="C24">
        <v>78316173</v>
      </c>
      <c r="D24">
        <v>77615272</v>
      </c>
      <c r="E24">
        <v>1</v>
      </c>
      <c r="F24">
        <v>1</v>
      </c>
      <c r="G24">
        <v>1080</v>
      </c>
      <c r="H24">
        <v>3</v>
      </c>
      <c r="I24" t="s">
        <v>215</v>
      </c>
      <c r="J24" t="s">
        <v>216</v>
      </c>
      <c r="K24" t="s">
        <v>217</v>
      </c>
      <c r="L24">
        <v>1355</v>
      </c>
      <c r="N24">
        <v>1010</v>
      </c>
      <c r="O24" t="s">
        <v>133</v>
      </c>
      <c r="P24" t="s">
        <v>133</v>
      </c>
      <c r="Q24">
        <v>100</v>
      </c>
      <c r="W24">
        <v>0</v>
      </c>
      <c r="X24">
        <v>-1366806942</v>
      </c>
      <c r="Y24">
        <f t="shared" si="22"/>
        <v>8.2400000000000001E-2</v>
      </c>
      <c r="AA24">
        <v>139.84</v>
      </c>
      <c r="AB24">
        <v>0</v>
      </c>
      <c r="AC24">
        <v>0</v>
      </c>
      <c r="AD24">
        <v>0</v>
      </c>
      <c r="AE24">
        <v>139.84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8.2400000000000001E-2</v>
      </c>
      <c r="AU24" t="s">
        <v>3</v>
      </c>
      <c r="AV24">
        <v>0</v>
      </c>
      <c r="AW24">
        <v>2</v>
      </c>
      <c r="AX24">
        <v>78316181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2.4719999999999998E-3</v>
      </c>
      <c r="CY24">
        <f>AA24</f>
        <v>139.84</v>
      </c>
      <c r="CZ24">
        <f>AE24</f>
        <v>139.84</v>
      </c>
      <c r="DA24">
        <f>AI24</f>
        <v>1</v>
      </c>
      <c r="DB24">
        <f t="shared" si="23"/>
        <v>11.52</v>
      </c>
      <c r="DC24">
        <f t="shared" si="24"/>
        <v>0</v>
      </c>
      <c r="DD24" t="s">
        <v>3</v>
      </c>
      <c r="DE24" t="s">
        <v>3</v>
      </c>
      <c r="DF24">
        <f t="shared" si="21"/>
        <v>0.35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>DF24</f>
        <v>0.35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78316030</v>
      </c>
      <c r="C25">
        <v>78316173</v>
      </c>
      <c r="D25">
        <v>77548154</v>
      </c>
      <c r="E25">
        <v>1080</v>
      </c>
      <c r="F25">
        <v>1</v>
      </c>
      <c r="G25">
        <v>1080</v>
      </c>
      <c r="H25">
        <v>1</v>
      </c>
      <c r="I25" t="s">
        <v>186</v>
      </c>
      <c r="J25" t="s">
        <v>3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W25">
        <v>0</v>
      </c>
      <c r="X25">
        <v>476480486</v>
      </c>
      <c r="Y25">
        <f t="shared" si="22"/>
        <v>2.63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3</v>
      </c>
      <c r="AV25">
        <v>1</v>
      </c>
      <c r="AW25">
        <v>2</v>
      </c>
      <c r="AX25">
        <v>78316178</v>
      </c>
      <c r="AY25">
        <v>1</v>
      </c>
      <c r="AZ25">
        <v>0</v>
      </c>
      <c r="BA25">
        <v>45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7.8899999999999998E-2</v>
      </c>
      <c r="CW25">
        <v>0</v>
      </c>
      <c r="CX25">
        <f>ROUND(Y25*Source!I33,9)</f>
        <v>7.8899999999999998E-2</v>
      </c>
      <c r="CY25">
        <f>AD25</f>
        <v>0</v>
      </c>
      <c r="CZ25">
        <f>AH25</f>
        <v>0</v>
      </c>
      <c r="DA25">
        <f>AL25</f>
        <v>1</v>
      </c>
      <c r="DB25">
        <f t="shared" si="23"/>
        <v>0</v>
      </c>
      <c r="DC25">
        <f t="shared" si="24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78316030</v>
      </c>
      <c r="C26">
        <v>78316173</v>
      </c>
      <c r="D26">
        <v>77622327</v>
      </c>
      <c r="E26">
        <v>1</v>
      </c>
      <c r="F26">
        <v>1</v>
      </c>
      <c r="G26">
        <v>1080</v>
      </c>
      <c r="H26">
        <v>2</v>
      </c>
      <c r="I26" t="s">
        <v>189</v>
      </c>
      <c r="J26" t="s">
        <v>190</v>
      </c>
      <c r="K26" t="s">
        <v>191</v>
      </c>
      <c r="L26">
        <v>1368</v>
      </c>
      <c r="N26">
        <v>1011</v>
      </c>
      <c r="O26" t="s">
        <v>192</v>
      </c>
      <c r="P26" t="s">
        <v>192</v>
      </c>
      <c r="Q26">
        <v>1</v>
      </c>
      <c r="W26">
        <v>0</v>
      </c>
      <c r="X26">
        <v>-1985943078</v>
      </c>
      <c r="Y26">
        <f t="shared" si="22"/>
        <v>0.15</v>
      </c>
      <c r="AA26">
        <v>0</v>
      </c>
      <c r="AB26">
        <v>1541.93</v>
      </c>
      <c r="AC26">
        <v>773.01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3</v>
      </c>
      <c r="AV26">
        <v>0</v>
      </c>
      <c r="AW26">
        <v>2</v>
      </c>
      <c r="AX26">
        <v>78316179</v>
      </c>
      <c r="AY26">
        <v>1</v>
      </c>
      <c r="AZ26">
        <v>0</v>
      </c>
      <c r="BA26">
        <v>46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5.679E-2</v>
      </c>
      <c r="CX26">
        <f>ROUND(Y26*Source!I33,9)</f>
        <v>4.4999999999999997E-3</v>
      </c>
      <c r="CY26">
        <f>AB26</f>
        <v>1541.93</v>
      </c>
      <c r="CZ26">
        <f>AF26</f>
        <v>83.1</v>
      </c>
      <c r="DA26">
        <f>AJ26</f>
        <v>17.07</v>
      </c>
      <c r="DB26">
        <f t="shared" si="23"/>
        <v>12.47</v>
      </c>
      <c r="DC26">
        <f t="shared" si="24"/>
        <v>1.89</v>
      </c>
      <c r="DD26" t="s">
        <v>3</v>
      </c>
      <c r="DE26" t="s">
        <v>3</v>
      </c>
      <c r="DF26">
        <f t="shared" si="21"/>
        <v>0</v>
      </c>
      <c r="DG26">
        <f>ROUND(ROUND(AF26*AJ26,2)*CX26,2)</f>
        <v>6.38</v>
      </c>
      <c r="DH26">
        <f>ROUND(ROUND(AG26*AK26,2)*CX26,2)</f>
        <v>3.2</v>
      </c>
      <c r="DI26">
        <f t="shared" si="3"/>
        <v>0</v>
      </c>
      <c r="DJ26">
        <f>DG26</f>
        <v>6.38</v>
      </c>
      <c r="DK26">
        <v>0</v>
      </c>
      <c r="DL26" t="s">
        <v>194</v>
      </c>
      <c r="DM26">
        <v>0</v>
      </c>
      <c r="DN26" t="s">
        <v>188</v>
      </c>
      <c r="DO26">
        <v>12.62</v>
      </c>
    </row>
    <row r="27" spans="1:119">
      <c r="A27">
        <f>ROW(Source!A33)</f>
        <v>33</v>
      </c>
      <c r="B27">
        <v>78316030</v>
      </c>
      <c r="C27">
        <v>78316173</v>
      </c>
      <c r="D27">
        <v>77621640</v>
      </c>
      <c r="E27">
        <v>1</v>
      </c>
      <c r="F27">
        <v>1</v>
      </c>
      <c r="G27">
        <v>1080</v>
      </c>
      <c r="H27">
        <v>2</v>
      </c>
      <c r="I27" t="s">
        <v>218</v>
      </c>
      <c r="J27" t="s">
        <v>219</v>
      </c>
      <c r="K27" t="s">
        <v>220</v>
      </c>
      <c r="L27">
        <v>1368</v>
      </c>
      <c r="N27">
        <v>1011</v>
      </c>
      <c r="O27" t="s">
        <v>192</v>
      </c>
      <c r="P27" t="s">
        <v>192</v>
      </c>
      <c r="Q27">
        <v>1</v>
      </c>
      <c r="W27">
        <v>0</v>
      </c>
      <c r="X27">
        <v>544746184</v>
      </c>
      <c r="Y27">
        <f t="shared" si="22"/>
        <v>0.12</v>
      </c>
      <c r="AA27">
        <v>0</v>
      </c>
      <c r="AB27">
        <v>2993.52</v>
      </c>
      <c r="AC27">
        <v>1037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14.42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3</v>
      </c>
      <c r="AV27">
        <v>0</v>
      </c>
      <c r="AW27">
        <v>2</v>
      </c>
      <c r="AX27">
        <v>78316180</v>
      </c>
      <c r="AY27">
        <v>1</v>
      </c>
      <c r="AZ27">
        <v>0</v>
      </c>
      <c r="BA27">
        <v>47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6.0948000000000002E-2</v>
      </c>
      <c r="CX27">
        <f>ROUND(Y27*Source!I33,9)</f>
        <v>3.5999999999999999E-3</v>
      </c>
      <c r="CY27">
        <f>AB27</f>
        <v>2993.52</v>
      </c>
      <c r="CZ27">
        <f>AF27</f>
        <v>190.98</v>
      </c>
      <c r="DA27">
        <f>AJ27</f>
        <v>14.42</v>
      </c>
      <c r="DB27">
        <f t="shared" si="23"/>
        <v>22.92</v>
      </c>
      <c r="DC27">
        <f t="shared" si="24"/>
        <v>2.0299999999999998</v>
      </c>
      <c r="DD27" t="s">
        <v>3</v>
      </c>
      <c r="DE27" t="s">
        <v>3</v>
      </c>
      <c r="DF27">
        <f t="shared" si="21"/>
        <v>0</v>
      </c>
      <c r="DG27">
        <f>ROUND(ROUND(AF27*AJ27,2)*CX27,2)</f>
        <v>9.91</v>
      </c>
      <c r="DH27">
        <f>ROUND(ROUND(AG27*AK27,2)*CX27,2)</f>
        <v>3.43</v>
      </c>
      <c r="DI27">
        <f t="shared" si="3"/>
        <v>0</v>
      </c>
      <c r="DJ27">
        <f>DG27</f>
        <v>9.91</v>
      </c>
      <c r="DK27">
        <v>0</v>
      </c>
      <c r="DL27" t="s">
        <v>194</v>
      </c>
      <c r="DM27">
        <v>0</v>
      </c>
      <c r="DN27" t="s">
        <v>188</v>
      </c>
      <c r="DO27">
        <v>16.93</v>
      </c>
    </row>
    <row r="28" spans="1:119">
      <c r="A28">
        <f>ROW(Source!A33)</f>
        <v>33</v>
      </c>
      <c r="B28">
        <v>78316030</v>
      </c>
      <c r="C28">
        <v>78316173</v>
      </c>
      <c r="D28">
        <v>77615272</v>
      </c>
      <c r="E28">
        <v>1</v>
      </c>
      <c r="F28">
        <v>1</v>
      </c>
      <c r="G28">
        <v>1080</v>
      </c>
      <c r="H28">
        <v>3</v>
      </c>
      <c r="I28" t="s">
        <v>215</v>
      </c>
      <c r="J28" t="s">
        <v>216</v>
      </c>
      <c r="K28" t="s">
        <v>217</v>
      </c>
      <c r="L28">
        <v>1355</v>
      </c>
      <c r="N28">
        <v>1010</v>
      </c>
      <c r="O28" t="s">
        <v>133</v>
      </c>
      <c r="P28" t="s">
        <v>133</v>
      </c>
      <c r="Q28">
        <v>100</v>
      </c>
      <c r="W28">
        <v>0</v>
      </c>
      <c r="X28">
        <v>-1366806942</v>
      </c>
      <c r="Y28">
        <f t="shared" si="22"/>
        <v>8.2400000000000001E-2</v>
      </c>
      <c r="AA28">
        <v>1257.1600000000001</v>
      </c>
      <c r="AB28">
        <v>0</v>
      </c>
      <c r="AC28">
        <v>0</v>
      </c>
      <c r="AD28">
        <v>0</v>
      </c>
      <c r="AE28">
        <v>139.84</v>
      </c>
      <c r="AF28">
        <v>0</v>
      </c>
      <c r="AG28">
        <v>0</v>
      </c>
      <c r="AH28">
        <v>0</v>
      </c>
      <c r="AI28">
        <v>8.99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3</v>
      </c>
      <c r="AV28">
        <v>0</v>
      </c>
      <c r="AW28">
        <v>2</v>
      </c>
      <c r="AX28">
        <v>78316181</v>
      </c>
      <c r="AY28">
        <v>1</v>
      </c>
      <c r="AZ28">
        <v>0</v>
      </c>
      <c r="BA28">
        <v>48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2.4719999999999998E-3</v>
      </c>
      <c r="CY28">
        <f>AA28</f>
        <v>1257.1600000000001</v>
      </c>
      <c r="CZ28">
        <f>AE28</f>
        <v>139.84</v>
      </c>
      <c r="DA28">
        <f>AI28</f>
        <v>8.99</v>
      </c>
      <c r="DB28">
        <f t="shared" si="23"/>
        <v>11.52</v>
      </c>
      <c r="DC28">
        <f t="shared" si="24"/>
        <v>0</v>
      </c>
      <c r="DD28" t="s">
        <v>3</v>
      </c>
      <c r="DE28" t="s">
        <v>3</v>
      </c>
      <c r="DF28">
        <f>ROUND(ROUND(AE28*AI28,2)*CX28,2)</f>
        <v>3.11</v>
      </c>
      <c r="DG28">
        <f t="shared" ref="DG28:DG36" si="25">ROUND(ROUND(AF28,2)*CX28,2)</f>
        <v>0</v>
      </c>
      <c r="DH28">
        <f t="shared" ref="DH28:DH36" si="26">ROUND(ROUND(AG28,2)*CX28,2)</f>
        <v>0</v>
      </c>
      <c r="DI28">
        <f t="shared" si="3"/>
        <v>0</v>
      </c>
      <c r="DJ28">
        <f>DF28</f>
        <v>3.11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ROW(Source!A34)</f>
        <v>34</v>
      </c>
      <c r="B29">
        <v>78316029</v>
      </c>
      <c r="C29">
        <v>78316188</v>
      </c>
      <c r="D29">
        <v>77548154</v>
      </c>
      <c r="E29">
        <v>1080</v>
      </c>
      <c r="F29">
        <v>1</v>
      </c>
      <c r="G29">
        <v>1080</v>
      </c>
      <c r="H29">
        <v>1</v>
      </c>
      <c r="I29" t="s">
        <v>186</v>
      </c>
      <c r="J29" t="s">
        <v>3</v>
      </c>
      <c r="K29" t="s">
        <v>187</v>
      </c>
      <c r="L29">
        <v>1191</v>
      </c>
      <c r="N29">
        <v>1013</v>
      </c>
      <c r="O29" t="s">
        <v>188</v>
      </c>
      <c r="P29" t="s">
        <v>188</v>
      </c>
      <c r="Q29">
        <v>1</v>
      </c>
      <c r="W29">
        <v>0</v>
      </c>
      <c r="X29">
        <v>476480486</v>
      </c>
      <c r="Y29">
        <f>(AT29*0.3)</f>
        <v>7.1999999999999995E-2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0.24</v>
      </c>
      <c r="AU29" t="s">
        <v>34</v>
      </c>
      <c r="AV29">
        <v>1</v>
      </c>
      <c r="AW29">
        <v>2</v>
      </c>
      <c r="AX29">
        <v>78316190</v>
      </c>
      <c r="AY29">
        <v>1</v>
      </c>
      <c r="AZ29">
        <v>0</v>
      </c>
      <c r="BA29">
        <v>55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ROUND(AT29*Source!I34*AH29*AL29,2)</f>
        <v>0</v>
      </c>
      <c r="CV29">
        <f>ROUND(Y29*Source!I34,9)</f>
        <v>1.44</v>
      </c>
      <c r="CW29">
        <v>0</v>
      </c>
      <c r="CX29">
        <f>ROUND(Y29*Source!I34,9)</f>
        <v>1.44</v>
      </c>
      <c r="CY29">
        <f>AD29</f>
        <v>0</v>
      </c>
      <c r="CZ29">
        <f>AH29</f>
        <v>0</v>
      </c>
      <c r="DA29">
        <f>AL29</f>
        <v>1</v>
      </c>
      <c r="DB29">
        <f>ROUND((ROUND(AT29*CZ29,2)*0.3),2)</f>
        <v>0</v>
      </c>
      <c r="DC29">
        <f>ROUND((ROUND(AT29*AG29,2)*0.3),2)</f>
        <v>0</v>
      </c>
      <c r="DD29" t="s">
        <v>3</v>
      </c>
      <c r="DE29" t="s">
        <v>3</v>
      </c>
      <c r="DF29">
        <f t="shared" ref="DF29:DF38" si="27">ROUND(ROUND(AE29,2)*CX29,2)</f>
        <v>0</v>
      </c>
      <c r="DG29">
        <f t="shared" si="25"/>
        <v>0</v>
      </c>
      <c r="DH29">
        <f t="shared" si="26"/>
        <v>0</v>
      </c>
      <c r="DI29">
        <f t="shared" si="3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78316030</v>
      </c>
      <c r="C30">
        <v>78316188</v>
      </c>
      <c r="D30">
        <v>77548154</v>
      </c>
      <c r="E30">
        <v>1080</v>
      </c>
      <c r="F30">
        <v>1</v>
      </c>
      <c r="G30">
        <v>1080</v>
      </c>
      <c r="H30">
        <v>1</v>
      </c>
      <c r="I30" t="s">
        <v>186</v>
      </c>
      <c r="J30" t="s">
        <v>3</v>
      </c>
      <c r="K30" t="s">
        <v>187</v>
      </c>
      <c r="L30">
        <v>1191</v>
      </c>
      <c r="N30">
        <v>1013</v>
      </c>
      <c r="O30" t="s">
        <v>188</v>
      </c>
      <c r="P30" t="s">
        <v>188</v>
      </c>
      <c r="Q30">
        <v>1</v>
      </c>
      <c r="W30">
        <v>0</v>
      </c>
      <c r="X30">
        <v>476480486</v>
      </c>
      <c r="Y30">
        <f>(AT30*0.3)</f>
        <v>7.1999999999999995E-2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0.24</v>
      </c>
      <c r="AU30" t="s">
        <v>34</v>
      </c>
      <c r="AV30">
        <v>1</v>
      </c>
      <c r="AW30">
        <v>2</v>
      </c>
      <c r="AX30">
        <v>78316190</v>
      </c>
      <c r="AY30">
        <v>1</v>
      </c>
      <c r="AZ30">
        <v>0</v>
      </c>
      <c r="BA30">
        <v>56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ROUND(AT30*Source!I35*AH30*AL30,2)</f>
        <v>0</v>
      </c>
      <c r="CV30">
        <f>ROUND(Y30*Source!I35,9)</f>
        <v>1.44</v>
      </c>
      <c r="CW30">
        <v>0</v>
      </c>
      <c r="CX30">
        <f>ROUND(Y30*Source!I35,9)</f>
        <v>1.44</v>
      </c>
      <c r="CY30">
        <f>AD30</f>
        <v>0</v>
      </c>
      <c r="CZ30">
        <f>AH30</f>
        <v>0</v>
      </c>
      <c r="DA30">
        <f>AL30</f>
        <v>1</v>
      </c>
      <c r="DB30">
        <f>ROUND((ROUND(AT30*CZ30,2)*0.3),2)</f>
        <v>0</v>
      </c>
      <c r="DC30">
        <f>ROUND((ROUND(AT30*AG30,2)*0.3),2)</f>
        <v>0</v>
      </c>
      <c r="DD30" t="s">
        <v>3</v>
      </c>
      <c r="DE30" t="s">
        <v>3</v>
      </c>
      <c r="DF30">
        <f t="shared" si="27"/>
        <v>0</v>
      </c>
      <c r="DG30">
        <f t="shared" si="25"/>
        <v>0</v>
      </c>
      <c r="DH30">
        <f t="shared" si="26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ROW(Source!A71)</f>
        <v>71</v>
      </c>
      <c r="B31">
        <v>78316029</v>
      </c>
      <c r="C31">
        <v>78316247</v>
      </c>
      <c r="D31">
        <v>77548154</v>
      </c>
      <c r="E31">
        <v>1080</v>
      </c>
      <c r="F31">
        <v>1</v>
      </c>
      <c r="G31">
        <v>1080</v>
      </c>
      <c r="H31">
        <v>1</v>
      </c>
      <c r="I31" t="s">
        <v>186</v>
      </c>
      <c r="J31" t="s">
        <v>3</v>
      </c>
      <c r="K31" t="s">
        <v>187</v>
      </c>
      <c r="L31">
        <v>1191</v>
      </c>
      <c r="N31">
        <v>1013</v>
      </c>
      <c r="O31" t="s">
        <v>188</v>
      </c>
      <c r="P31" t="s">
        <v>188</v>
      </c>
      <c r="Q31">
        <v>1</v>
      </c>
      <c r="W31">
        <v>0</v>
      </c>
      <c r="X31">
        <v>476480486</v>
      </c>
      <c r="Y31">
        <f t="shared" ref="Y31:Y44" si="28">AT31</f>
        <v>9.27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9.27</v>
      </c>
      <c r="AU31" t="s">
        <v>3</v>
      </c>
      <c r="AV31">
        <v>1</v>
      </c>
      <c r="AW31">
        <v>2</v>
      </c>
      <c r="AX31">
        <v>78316264</v>
      </c>
      <c r="AY31">
        <v>1</v>
      </c>
      <c r="AZ31">
        <v>0</v>
      </c>
      <c r="BA31">
        <v>57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ROUND(AT31*Source!I71*AH31*AL31,2)</f>
        <v>0</v>
      </c>
      <c r="CV31">
        <f>ROUND(Y31*Source!I71,9)</f>
        <v>4.6349999999999998</v>
      </c>
      <c r="CW31">
        <v>0</v>
      </c>
      <c r="CX31">
        <f>ROUND(Y31*Source!I71,9)</f>
        <v>4.6349999999999998</v>
      </c>
      <c r="CY31">
        <f>AD31</f>
        <v>0</v>
      </c>
      <c r="CZ31">
        <f>AH31</f>
        <v>0</v>
      </c>
      <c r="DA31">
        <f>AL31</f>
        <v>1</v>
      </c>
      <c r="DB31">
        <f t="shared" ref="DB31:DB44" si="29">ROUND(ROUND(AT31*CZ31,2),2)</f>
        <v>0</v>
      </c>
      <c r="DC31">
        <f t="shared" ref="DC31:DC44" si="30">ROUND(ROUND(AT31*AG31,2),2)</f>
        <v>0</v>
      </c>
      <c r="DD31" t="s">
        <v>3</v>
      </c>
      <c r="DE31" t="s">
        <v>3</v>
      </c>
      <c r="DF31">
        <f t="shared" si="27"/>
        <v>0</v>
      </c>
      <c r="DG31">
        <f t="shared" si="25"/>
        <v>0</v>
      </c>
      <c r="DH31">
        <f t="shared" si="26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ROW(Source!A71)</f>
        <v>71</v>
      </c>
      <c r="B32">
        <v>78316029</v>
      </c>
      <c r="C32">
        <v>78316247</v>
      </c>
      <c r="D32">
        <v>77622028</v>
      </c>
      <c r="E32">
        <v>1</v>
      </c>
      <c r="F32">
        <v>1</v>
      </c>
      <c r="G32">
        <v>1080</v>
      </c>
      <c r="H32">
        <v>2</v>
      </c>
      <c r="I32" t="s">
        <v>221</v>
      </c>
      <c r="J32" t="s">
        <v>222</v>
      </c>
      <c r="K32" t="s">
        <v>223</v>
      </c>
      <c r="L32">
        <v>1368</v>
      </c>
      <c r="N32">
        <v>1011</v>
      </c>
      <c r="O32" t="s">
        <v>192</v>
      </c>
      <c r="P32" t="s">
        <v>192</v>
      </c>
      <c r="Q32">
        <v>1</v>
      </c>
      <c r="W32">
        <v>0</v>
      </c>
      <c r="X32">
        <v>-2065404138</v>
      </c>
      <c r="Y32">
        <f t="shared" si="28"/>
        <v>1.51</v>
      </c>
      <c r="AA32">
        <v>0</v>
      </c>
      <c r="AB32">
        <v>7.11</v>
      </c>
      <c r="AC32">
        <v>0</v>
      </c>
      <c r="AD32">
        <v>0</v>
      </c>
      <c r="AE32">
        <v>0</v>
      </c>
      <c r="AF32">
        <v>7.11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1.51</v>
      </c>
      <c r="AU32" t="s">
        <v>3</v>
      </c>
      <c r="AV32">
        <v>0</v>
      </c>
      <c r="AW32">
        <v>2</v>
      </c>
      <c r="AX32">
        <v>78316265</v>
      </c>
      <c r="AY32">
        <v>1</v>
      </c>
      <c r="AZ32">
        <v>0</v>
      </c>
      <c r="BA32">
        <v>58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ROUND(Y32*Source!I71*DO32,9)</f>
        <v>0</v>
      </c>
      <c r="CX32">
        <f>ROUND(Y32*Source!I71,9)</f>
        <v>0.755</v>
      </c>
      <c r="CY32">
        <f>AB32</f>
        <v>7.11</v>
      </c>
      <c r="CZ32">
        <f>AF32</f>
        <v>7.11</v>
      </c>
      <c r="DA32">
        <f>AJ32</f>
        <v>1</v>
      </c>
      <c r="DB32">
        <f t="shared" si="29"/>
        <v>10.74</v>
      </c>
      <c r="DC32">
        <f t="shared" si="30"/>
        <v>0</v>
      </c>
      <c r="DD32" t="s">
        <v>3</v>
      </c>
      <c r="DE32" t="s">
        <v>3</v>
      </c>
      <c r="DF32">
        <f t="shared" si="27"/>
        <v>0</v>
      </c>
      <c r="DG32">
        <f t="shared" si="25"/>
        <v>5.37</v>
      </c>
      <c r="DH32">
        <f t="shared" si="26"/>
        <v>0</v>
      </c>
      <c r="DI32">
        <f t="shared" si="3"/>
        <v>0</v>
      </c>
      <c r="DJ32">
        <f>DG32</f>
        <v>5.37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ROW(Source!A71)</f>
        <v>71</v>
      </c>
      <c r="B33">
        <v>78316029</v>
      </c>
      <c r="C33">
        <v>78316247</v>
      </c>
      <c r="D33">
        <v>77622327</v>
      </c>
      <c r="E33">
        <v>1</v>
      </c>
      <c r="F33">
        <v>1</v>
      </c>
      <c r="G33">
        <v>1080</v>
      </c>
      <c r="H33">
        <v>2</v>
      </c>
      <c r="I33" t="s">
        <v>189</v>
      </c>
      <c r="J33" t="s">
        <v>190</v>
      </c>
      <c r="K33" t="s">
        <v>191</v>
      </c>
      <c r="L33">
        <v>1368</v>
      </c>
      <c r="N33">
        <v>1011</v>
      </c>
      <c r="O33" t="s">
        <v>192</v>
      </c>
      <c r="P33" t="s">
        <v>192</v>
      </c>
      <c r="Q33">
        <v>1</v>
      </c>
      <c r="W33">
        <v>0</v>
      </c>
      <c r="X33">
        <v>-1985943078</v>
      </c>
      <c r="Y33">
        <f t="shared" si="28"/>
        <v>0.17</v>
      </c>
      <c r="AA33">
        <v>0</v>
      </c>
      <c r="AB33">
        <v>83.1</v>
      </c>
      <c r="AC33">
        <v>12.62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0.17</v>
      </c>
      <c r="AU33" t="s">
        <v>3</v>
      </c>
      <c r="AV33">
        <v>0</v>
      </c>
      <c r="AW33">
        <v>2</v>
      </c>
      <c r="AX33">
        <v>78316266</v>
      </c>
      <c r="AY33">
        <v>1</v>
      </c>
      <c r="AZ33">
        <v>0</v>
      </c>
      <c r="BA33">
        <v>59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ROUND(Y33*Source!I71*DO33,9)</f>
        <v>1.0727</v>
      </c>
      <c r="CX33">
        <f>ROUND(Y33*Source!I71,9)</f>
        <v>8.5000000000000006E-2</v>
      </c>
      <c r="CY33">
        <f>AB33</f>
        <v>83.1</v>
      </c>
      <c r="CZ33">
        <f>AF33</f>
        <v>83.1</v>
      </c>
      <c r="DA33">
        <f>AJ33</f>
        <v>1</v>
      </c>
      <c r="DB33">
        <f t="shared" si="29"/>
        <v>14.13</v>
      </c>
      <c r="DC33">
        <f t="shared" si="30"/>
        <v>2.15</v>
      </c>
      <c r="DD33" t="s">
        <v>3</v>
      </c>
      <c r="DE33" t="s">
        <v>3</v>
      </c>
      <c r="DF33">
        <f t="shared" si="27"/>
        <v>0</v>
      </c>
      <c r="DG33">
        <f t="shared" si="25"/>
        <v>7.06</v>
      </c>
      <c r="DH33">
        <f t="shared" si="26"/>
        <v>1.07</v>
      </c>
      <c r="DI33">
        <f t="shared" si="3"/>
        <v>0</v>
      </c>
      <c r="DJ33">
        <f>DG33</f>
        <v>7.06</v>
      </c>
      <c r="DK33">
        <v>0</v>
      </c>
      <c r="DL33" t="s">
        <v>194</v>
      </c>
      <c r="DM33">
        <v>0</v>
      </c>
      <c r="DN33" t="s">
        <v>188</v>
      </c>
      <c r="DO33">
        <v>12.62</v>
      </c>
    </row>
    <row r="34" spans="1:119">
      <c r="A34">
        <f>ROW(Source!A71)</f>
        <v>71</v>
      </c>
      <c r="B34">
        <v>78316029</v>
      </c>
      <c r="C34">
        <v>78316247</v>
      </c>
      <c r="D34">
        <v>77591707</v>
      </c>
      <c r="E34">
        <v>1</v>
      </c>
      <c r="F34">
        <v>1</v>
      </c>
      <c r="G34">
        <v>1080</v>
      </c>
      <c r="H34">
        <v>3</v>
      </c>
      <c r="I34" t="s">
        <v>224</v>
      </c>
      <c r="J34" t="s">
        <v>225</v>
      </c>
      <c r="K34" t="s">
        <v>226</v>
      </c>
      <c r="L34">
        <v>1348</v>
      </c>
      <c r="N34">
        <v>1009</v>
      </c>
      <c r="O34" t="s">
        <v>163</v>
      </c>
      <c r="P34" t="s">
        <v>163</v>
      </c>
      <c r="Q34">
        <v>1000</v>
      </c>
      <c r="W34">
        <v>0</v>
      </c>
      <c r="X34">
        <v>-1792704725</v>
      </c>
      <c r="Y34">
        <f t="shared" si="28"/>
        <v>6.4999999999999997E-4</v>
      </c>
      <c r="AA34">
        <v>8590.86</v>
      </c>
      <c r="AB34">
        <v>0</v>
      </c>
      <c r="AC34">
        <v>0</v>
      </c>
      <c r="AD34">
        <v>0</v>
      </c>
      <c r="AE34">
        <v>8590.86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6.4999999999999997E-4</v>
      </c>
      <c r="AU34" t="s">
        <v>3</v>
      </c>
      <c r="AV34">
        <v>0</v>
      </c>
      <c r="AW34">
        <v>2</v>
      </c>
      <c r="AX34">
        <v>78316268</v>
      </c>
      <c r="AY34">
        <v>1</v>
      </c>
      <c r="AZ34">
        <v>0</v>
      </c>
      <c r="BA34">
        <v>61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ROUND(Y34*Source!I71,9)</f>
        <v>3.2499999999999999E-4</v>
      </c>
      <c r="CY34">
        <f>AA34</f>
        <v>8590.86</v>
      </c>
      <c r="CZ34">
        <f>AE34</f>
        <v>8590.86</v>
      </c>
      <c r="DA34">
        <f>AI34</f>
        <v>1</v>
      </c>
      <c r="DB34">
        <f t="shared" si="29"/>
        <v>5.58</v>
      </c>
      <c r="DC34">
        <f t="shared" si="30"/>
        <v>0</v>
      </c>
      <c r="DD34" t="s">
        <v>3</v>
      </c>
      <c r="DE34" t="s">
        <v>3</v>
      </c>
      <c r="DF34">
        <f t="shared" si="27"/>
        <v>2.79</v>
      </c>
      <c r="DG34">
        <f t="shared" si="25"/>
        <v>0</v>
      </c>
      <c r="DH34">
        <f t="shared" si="26"/>
        <v>0</v>
      </c>
      <c r="DI34">
        <f t="shared" si="3"/>
        <v>0</v>
      </c>
      <c r="DJ34">
        <f>DF34</f>
        <v>2.79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ROW(Source!A71)</f>
        <v>71</v>
      </c>
      <c r="B35">
        <v>78316029</v>
      </c>
      <c r="C35">
        <v>78316247</v>
      </c>
      <c r="D35">
        <v>77590842</v>
      </c>
      <c r="E35">
        <v>1</v>
      </c>
      <c r="F35">
        <v>1</v>
      </c>
      <c r="G35">
        <v>1080</v>
      </c>
      <c r="H35">
        <v>3</v>
      </c>
      <c r="I35" t="s">
        <v>209</v>
      </c>
      <c r="J35" t="s">
        <v>210</v>
      </c>
      <c r="K35" t="s">
        <v>211</v>
      </c>
      <c r="L35">
        <v>1348</v>
      </c>
      <c r="N35">
        <v>1009</v>
      </c>
      <c r="O35" t="s">
        <v>163</v>
      </c>
      <c r="P35" t="s">
        <v>163</v>
      </c>
      <c r="Q35">
        <v>1000</v>
      </c>
      <c r="W35">
        <v>0</v>
      </c>
      <c r="X35">
        <v>-301728717</v>
      </c>
      <c r="Y35">
        <f t="shared" si="28"/>
        <v>2E-3</v>
      </c>
      <c r="AA35">
        <v>16180.28</v>
      </c>
      <c r="AB35">
        <v>0</v>
      </c>
      <c r="AC35">
        <v>0</v>
      </c>
      <c r="AD35">
        <v>0</v>
      </c>
      <c r="AE35">
        <v>16180.28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2E-3</v>
      </c>
      <c r="AU35" t="s">
        <v>3</v>
      </c>
      <c r="AV35">
        <v>0</v>
      </c>
      <c r="AW35">
        <v>2</v>
      </c>
      <c r="AX35">
        <v>78316269</v>
      </c>
      <c r="AY35">
        <v>1</v>
      </c>
      <c r="AZ35">
        <v>0</v>
      </c>
      <c r="BA35">
        <v>62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ROUND(Y35*Source!I71,9)</f>
        <v>1E-3</v>
      </c>
      <c r="CY35">
        <f>AA35</f>
        <v>16180.28</v>
      </c>
      <c r="CZ35">
        <f>AE35</f>
        <v>16180.28</v>
      </c>
      <c r="DA35">
        <f>AI35</f>
        <v>1</v>
      </c>
      <c r="DB35">
        <f t="shared" si="29"/>
        <v>32.36</v>
      </c>
      <c r="DC35">
        <f t="shared" si="30"/>
        <v>0</v>
      </c>
      <c r="DD35" t="s">
        <v>3</v>
      </c>
      <c r="DE35" t="s">
        <v>3</v>
      </c>
      <c r="DF35">
        <f t="shared" si="27"/>
        <v>16.18</v>
      </c>
      <c r="DG35">
        <f t="shared" si="25"/>
        <v>0</v>
      </c>
      <c r="DH35">
        <f t="shared" si="26"/>
        <v>0</v>
      </c>
      <c r="DI35">
        <f t="shared" si="3"/>
        <v>0</v>
      </c>
      <c r="DJ35">
        <f>DF35</f>
        <v>16.18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ROW(Source!A72)</f>
        <v>72</v>
      </c>
      <c r="B36">
        <v>78316030</v>
      </c>
      <c r="C36">
        <v>78316247</v>
      </c>
      <c r="D36">
        <v>77548154</v>
      </c>
      <c r="E36">
        <v>1080</v>
      </c>
      <c r="F36">
        <v>1</v>
      </c>
      <c r="G36">
        <v>1080</v>
      </c>
      <c r="H36">
        <v>1</v>
      </c>
      <c r="I36" t="s">
        <v>186</v>
      </c>
      <c r="J36" t="s">
        <v>3</v>
      </c>
      <c r="K36" t="s">
        <v>187</v>
      </c>
      <c r="L36">
        <v>1191</v>
      </c>
      <c r="N36">
        <v>1013</v>
      </c>
      <c r="O36" t="s">
        <v>188</v>
      </c>
      <c r="P36" t="s">
        <v>188</v>
      </c>
      <c r="Q36">
        <v>1</v>
      </c>
      <c r="W36">
        <v>0</v>
      </c>
      <c r="X36">
        <v>476480486</v>
      </c>
      <c r="Y36">
        <f t="shared" si="28"/>
        <v>9.27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9.27</v>
      </c>
      <c r="AU36" t="s">
        <v>3</v>
      </c>
      <c r="AV36">
        <v>1</v>
      </c>
      <c r="AW36">
        <v>2</v>
      </c>
      <c r="AX36">
        <v>78316264</v>
      </c>
      <c r="AY36">
        <v>1</v>
      </c>
      <c r="AZ36">
        <v>0</v>
      </c>
      <c r="BA36">
        <v>63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ROUND(AT36*Source!I72*AH36*AL36,2)</f>
        <v>0</v>
      </c>
      <c r="CV36">
        <f>ROUND(Y36*Source!I72,9)</f>
        <v>4.6349999999999998</v>
      </c>
      <c r="CW36">
        <v>0</v>
      </c>
      <c r="CX36">
        <f>ROUND(Y36*Source!I72,9)</f>
        <v>4.6349999999999998</v>
      </c>
      <c r="CY36">
        <f>AD36</f>
        <v>0</v>
      </c>
      <c r="CZ36">
        <f>AH36</f>
        <v>0</v>
      </c>
      <c r="DA36">
        <f>AL36</f>
        <v>1</v>
      </c>
      <c r="DB36">
        <f t="shared" si="29"/>
        <v>0</v>
      </c>
      <c r="DC36">
        <f t="shared" si="30"/>
        <v>0</v>
      </c>
      <c r="DD36" t="s">
        <v>3</v>
      </c>
      <c r="DE36" t="s">
        <v>3</v>
      </c>
      <c r="DF36">
        <f t="shared" si="27"/>
        <v>0</v>
      </c>
      <c r="DG36">
        <f t="shared" si="25"/>
        <v>0</v>
      </c>
      <c r="DH36">
        <f t="shared" si="26"/>
        <v>0</v>
      </c>
      <c r="DI36">
        <f t="shared" si="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ROW(Source!A72)</f>
        <v>72</v>
      </c>
      <c r="B37">
        <v>78316030</v>
      </c>
      <c r="C37">
        <v>78316247</v>
      </c>
      <c r="D37">
        <v>77622028</v>
      </c>
      <c r="E37">
        <v>1</v>
      </c>
      <c r="F37">
        <v>1</v>
      </c>
      <c r="G37">
        <v>1080</v>
      </c>
      <c r="H37">
        <v>2</v>
      </c>
      <c r="I37" t="s">
        <v>221</v>
      </c>
      <c r="J37" t="s">
        <v>222</v>
      </c>
      <c r="K37" t="s">
        <v>223</v>
      </c>
      <c r="L37">
        <v>1368</v>
      </c>
      <c r="N37">
        <v>1011</v>
      </c>
      <c r="O37" t="s">
        <v>192</v>
      </c>
      <c r="P37" t="s">
        <v>192</v>
      </c>
      <c r="Q37">
        <v>1</v>
      </c>
      <c r="W37">
        <v>0</v>
      </c>
      <c r="X37">
        <v>-2065404138</v>
      </c>
      <c r="Y37">
        <f t="shared" si="28"/>
        <v>1.51</v>
      </c>
      <c r="AA37">
        <v>0</v>
      </c>
      <c r="AB37">
        <v>102.11</v>
      </c>
      <c r="AC37">
        <v>0</v>
      </c>
      <c r="AD37">
        <v>0</v>
      </c>
      <c r="AE37">
        <v>0</v>
      </c>
      <c r="AF37">
        <v>7.11</v>
      </c>
      <c r="AG37">
        <v>0</v>
      </c>
      <c r="AH37">
        <v>0</v>
      </c>
      <c r="AI37">
        <v>1</v>
      </c>
      <c r="AJ37">
        <v>13.46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1.51</v>
      </c>
      <c r="AU37" t="s">
        <v>3</v>
      </c>
      <c r="AV37">
        <v>0</v>
      </c>
      <c r="AW37">
        <v>2</v>
      </c>
      <c r="AX37">
        <v>78316265</v>
      </c>
      <c r="AY37">
        <v>1</v>
      </c>
      <c r="AZ37">
        <v>0</v>
      </c>
      <c r="BA37">
        <v>64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ROUND(Y37*Source!I72*DO37,9)</f>
        <v>0</v>
      </c>
      <c r="CX37">
        <f>ROUND(Y37*Source!I72,9)</f>
        <v>0.755</v>
      </c>
      <c r="CY37">
        <f>AB37</f>
        <v>102.11</v>
      </c>
      <c r="CZ37">
        <f>AF37</f>
        <v>7.11</v>
      </c>
      <c r="DA37">
        <f>AJ37</f>
        <v>13.46</v>
      </c>
      <c r="DB37">
        <f t="shared" si="29"/>
        <v>10.74</v>
      </c>
      <c r="DC37">
        <f t="shared" si="30"/>
        <v>0</v>
      </c>
      <c r="DD37" t="s">
        <v>3</v>
      </c>
      <c r="DE37" t="s">
        <v>3</v>
      </c>
      <c r="DF37">
        <f t="shared" si="27"/>
        <v>0</v>
      </c>
      <c r="DG37">
        <f>ROUND(ROUND(AF37*AJ37,2)*CX37,2)</f>
        <v>72.25</v>
      </c>
      <c r="DH37">
        <f>ROUND(ROUND(AG37*AK37,2)*CX37,2)</f>
        <v>0</v>
      </c>
      <c r="DI37">
        <f t="shared" si="3"/>
        <v>0</v>
      </c>
      <c r="DJ37">
        <f>DG37</f>
        <v>72.25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ROW(Source!A72)</f>
        <v>72</v>
      </c>
      <c r="B38">
        <v>78316030</v>
      </c>
      <c r="C38">
        <v>78316247</v>
      </c>
      <c r="D38">
        <v>77622327</v>
      </c>
      <c r="E38">
        <v>1</v>
      </c>
      <c r="F38">
        <v>1</v>
      </c>
      <c r="G38">
        <v>1080</v>
      </c>
      <c r="H38">
        <v>2</v>
      </c>
      <c r="I38" t="s">
        <v>189</v>
      </c>
      <c r="J38" t="s">
        <v>190</v>
      </c>
      <c r="K38" t="s">
        <v>191</v>
      </c>
      <c r="L38">
        <v>1368</v>
      </c>
      <c r="N38">
        <v>1011</v>
      </c>
      <c r="O38" t="s">
        <v>192</v>
      </c>
      <c r="P38" t="s">
        <v>192</v>
      </c>
      <c r="Q38">
        <v>1</v>
      </c>
      <c r="W38">
        <v>0</v>
      </c>
      <c r="X38">
        <v>-1985943078</v>
      </c>
      <c r="Y38">
        <f t="shared" si="28"/>
        <v>0.17</v>
      </c>
      <c r="AA38">
        <v>0</v>
      </c>
      <c r="AB38">
        <v>1513.56</v>
      </c>
      <c r="AC38">
        <v>758.78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17.07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0.17</v>
      </c>
      <c r="AU38" t="s">
        <v>3</v>
      </c>
      <c r="AV38">
        <v>0</v>
      </c>
      <c r="AW38">
        <v>2</v>
      </c>
      <c r="AX38">
        <v>78316266</v>
      </c>
      <c r="AY38">
        <v>1</v>
      </c>
      <c r="AZ38">
        <v>0</v>
      </c>
      <c r="BA38">
        <v>65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ROUND(Y38*Source!I72*DO38,9)</f>
        <v>1.0727</v>
      </c>
      <c r="CX38">
        <f>ROUND(Y38*Source!I72,9)</f>
        <v>8.5000000000000006E-2</v>
      </c>
      <c r="CY38">
        <f>AB38</f>
        <v>1513.56</v>
      </c>
      <c r="CZ38">
        <f>AF38</f>
        <v>83.1</v>
      </c>
      <c r="DA38">
        <f>AJ38</f>
        <v>17.07</v>
      </c>
      <c r="DB38">
        <f t="shared" si="29"/>
        <v>14.13</v>
      </c>
      <c r="DC38">
        <f t="shared" si="30"/>
        <v>2.15</v>
      </c>
      <c r="DD38" t="s">
        <v>3</v>
      </c>
      <c r="DE38" t="s">
        <v>3</v>
      </c>
      <c r="DF38">
        <f t="shared" si="27"/>
        <v>0</v>
      </c>
      <c r="DG38">
        <f>ROUND(ROUND(AF38*AJ38,2)*CX38,2)</f>
        <v>120.57</v>
      </c>
      <c r="DH38">
        <f>ROUND(ROUND(AG38*AK38,2)*CX38,2)</f>
        <v>60.45</v>
      </c>
      <c r="DI38">
        <f t="shared" si="3"/>
        <v>0</v>
      </c>
      <c r="DJ38">
        <f>DG38</f>
        <v>120.57</v>
      </c>
      <c r="DK38">
        <v>0</v>
      </c>
      <c r="DL38" t="s">
        <v>194</v>
      </c>
      <c r="DM38">
        <v>0</v>
      </c>
      <c r="DN38" t="s">
        <v>188</v>
      </c>
      <c r="DO38">
        <v>12.62</v>
      </c>
    </row>
    <row r="39" spans="1:119">
      <c r="A39">
        <f>ROW(Source!A72)</f>
        <v>72</v>
      </c>
      <c r="B39">
        <v>78316030</v>
      </c>
      <c r="C39">
        <v>78316247</v>
      </c>
      <c r="D39">
        <v>77591707</v>
      </c>
      <c r="E39">
        <v>1</v>
      </c>
      <c r="F39">
        <v>1</v>
      </c>
      <c r="G39">
        <v>1080</v>
      </c>
      <c r="H39">
        <v>3</v>
      </c>
      <c r="I39" t="s">
        <v>224</v>
      </c>
      <c r="J39" t="s">
        <v>225</v>
      </c>
      <c r="K39" t="s">
        <v>226</v>
      </c>
      <c r="L39">
        <v>1348</v>
      </c>
      <c r="N39">
        <v>1009</v>
      </c>
      <c r="O39" t="s">
        <v>163</v>
      </c>
      <c r="P39" t="s">
        <v>163</v>
      </c>
      <c r="Q39">
        <v>1000</v>
      </c>
      <c r="W39">
        <v>0</v>
      </c>
      <c r="X39">
        <v>-1792704725</v>
      </c>
      <c r="Y39">
        <f t="shared" si="28"/>
        <v>6.4999999999999997E-4</v>
      </c>
      <c r="AA39">
        <v>152673.67000000001</v>
      </c>
      <c r="AB39">
        <v>0</v>
      </c>
      <c r="AC39">
        <v>0</v>
      </c>
      <c r="AD39">
        <v>0</v>
      </c>
      <c r="AE39">
        <v>8590.86</v>
      </c>
      <c r="AF39">
        <v>0</v>
      </c>
      <c r="AG39">
        <v>0</v>
      </c>
      <c r="AH39">
        <v>0</v>
      </c>
      <c r="AI39">
        <v>16.440000000000001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6.4999999999999997E-4</v>
      </c>
      <c r="AU39" t="s">
        <v>3</v>
      </c>
      <c r="AV39">
        <v>0</v>
      </c>
      <c r="AW39">
        <v>2</v>
      </c>
      <c r="AX39">
        <v>78316268</v>
      </c>
      <c r="AY39">
        <v>1</v>
      </c>
      <c r="AZ39">
        <v>0</v>
      </c>
      <c r="BA39">
        <v>67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ROUND(Y39*Source!I72,9)</f>
        <v>3.2499999999999999E-4</v>
      </c>
      <c r="CY39">
        <f>AA39</f>
        <v>152673.67000000001</v>
      </c>
      <c r="CZ39">
        <f>AE39</f>
        <v>8590.86</v>
      </c>
      <c r="DA39">
        <f>AI39</f>
        <v>16.440000000000001</v>
      </c>
      <c r="DB39">
        <f t="shared" si="29"/>
        <v>5.58</v>
      </c>
      <c r="DC39">
        <f t="shared" si="30"/>
        <v>0</v>
      </c>
      <c r="DD39" t="s">
        <v>3</v>
      </c>
      <c r="DE39" t="s">
        <v>3</v>
      </c>
      <c r="DF39">
        <f>ROUND(ROUND(AE39*AI39,2)*CX39,2)</f>
        <v>45.9</v>
      </c>
      <c r="DG39">
        <f t="shared" ref="DG39:DG44" si="31">ROUND(ROUND(AF39,2)*CX39,2)</f>
        <v>0</v>
      </c>
      <c r="DH39">
        <f t="shared" ref="DH39:DH44" si="32">ROUND(ROUND(AG39,2)*CX39,2)</f>
        <v>0</v>
      </c>
      <c r="DI39">
        <f t="shared" si="3"/>
        <v>0</v>
      </c>
      <c r="DJ39">
        <f>DF39</f>
        <v>45.9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ROW(Source!A72)</f>
        <v>72</v>
      </c>
      <c r="B40">
        <v>78316030</v>
      </c>
      <c r="C40">
        <v>78316247</v>
      </c>
      <c r="D40">
        <v>77590842</v>
      </c>
      <c r="E40">
        <v>1</v>
      </c>
      <c r="F40">
        <v>1</v>
      </c>
      <c r="G40">
        <v>1080</v>
      </c>
      <c r="H40">
        <v>3</v>
      </c>
      <c r="I40" t="s">
        <v>209</v>
      </c>
      <c r="J40" t="s">
        <v>210</v>
      </c>
      <c r="K40" t="s">
        <v>211</v>
      </c>
      <c r="L40">
        <v>1348</v>
      </c>
      <c r="N40">
        <v>1009</v>
      </c>
      <c r="O40" t="s">
        <v>163</v>
      </c>
      <c r="P40" t="s">
        <v>163</v>
      </c>
      <c r="Q40">
        <v>1000</v>
      </c>
      <c r="W40">
        <v>0</v>
      </c>
      <c r="X40">
        <v>-301728717</v>
      </c>
      <c r="Y40">
        <f t="shared" si="28"/>
        <v>2E-3</v>
      </c>
      <c r="AA40">
        <v>55271.19</v>
      </c>
      <c r="AB40">
        <v>0</v>
      </c>
      <c r="AC40">
        <v>0</v>
      </c>
      <c r="AD40">
        <v>0</v>
      </c>
      <c r="AE40">
        <v>16180.28</v>
      </c>
      <c r="AF40">
        <v>0</v>
      </c>
      <c r="AG40">
        <v>0</v>
      </c>
      <c r="AH40">
        <v>0</v>
      </c>
      <c r="AI40">
        <v>3.16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2E-3</v>
      </c>
      <c r="AU40" t="s">
        <v>3</v>
      </c>
      <c r="AV40">
        <v>0</v>
      </c>
      <c r="AW40">
        <v>2</v>
      </c>
      <c r="AX40">
        <v>78316269</v>
      </c>
      <c r="AY40">
        <v>1</v>
      </c>
      <c r="AZ40">
        <v>0</v>
      </c>
      <c r="BA40">
        <v>68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ROUND(Y40*Source!I72,9)</f>
        <v>1E-3</v>
      </c>
      <c r="CY40">
        <f>AA40</f>
        <v>55271.19</v>
      </c>
      <c r="CZ40">
        <f>AE40</f>
        <v>16180.28</v>
      </c>
      <c r="DA40">
        <f>AI40</f>
        <v>3.16</v>
      </c>
      <c r="DB40">
        <f t="shared" si="29"/>
        <v>32.36</v>
      </c>
      <c r="DC40">
        <f t="shared" si="30"/>
        <v>0</v>
      </c>
      <c r="DD40" t="s">
        <v>3</v>
      </c>
      <c r="DE40" t="s">
        <v>3</v>
      </c>
      <c r="DF40">
        <f>ROUND(ROUND(AE40*AI40,2)*CX40,2)</f>
        <v>51.13</v>
      </c>
      <c r="DG40">
        <f t="shared" si="31"/>
        <v>0</v>
      </c>
      <c r="DH40">
        <f t="shared" si="32"/>
        <v>0</v>
      </c>
      <c r="DI40">
        <f t="shared" si="3"/>
        <v>0</v>
      </c>
      <c r="DJ40">
        <f>DF40</f>
        <v>51.13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ROW(Source!A108)</f>
        <v>108</v>
      </c>
      <c r="B41">
        <v>78316029</v>
      </c>
      <c r="C41">
        <v>78316326</v>
      </c>
      <c r="D41">
        <v>77548154</v>
      </c>
      <c r="E41">
        <v>1080</v>
      </c>
      <c r="F41">
        <v>1</v>
      </c>
      <c r="G41">
        <v>1080</v>
      </c>
      <c r="H41">
        <v>1</v>
      </c>
      <c r="I41" t="s">
        <v>186</v>
      </c>
      <c r="J41" t="s">
        <v>3</v>
      </c>
      <c r="K41" t="s">
        <v>187</v>
      </c>
      <c r="L41">
        <v>1191</v>
      </c>
      <c r="N41">
        <v>1013</v>
      </c>
      <c r="O41" t="s">
        <v>188</v>
      </c>
      <c r="P41" t="s">
        <v>188</v>
      </c>
      <c r="Q41">
        <v>1</v>
      </c>
      <c r="W41">
        <v>0</v>
      </c>
      <c r="X41">
        <v>476480486</v>
      </c>
      <c r="Y41">
        <f t="shared" si="28"/>
        <v>87.48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87.48</v>
      </c>
      <c r="AU41" t="s">
        <v>3</v>
      </c>
      <c r="AV41">
        <v>1</v>
      </c>
      <c r="AW41">
        <v>2</v>
      </c>
      <c r="AX41">
        <v>78316330</v>
      </c>
      <c r="AY41">
        <v>1</v>
      </c>
      <c r="AZ41">
        <v>0</v>
      </c>
      <c r="BA41">
        <v>69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ROUND(AT41*Source!I108*AH41*AL41,2)</f>
        <v>0</v>
      </c>
      <c r="CV41">
        <f>ROUND(Y41*Source!I108,9)</f>
        <v>5.3362800000000004</v>
      </c>
      <c r="CW41">
        <v>0</v>
      </c>
      <c r="CX41">
        <f>ROUND(Y41*Source!I108,9)</f>
        <v>5.3362800000000004</v>
      </c>
      <c r="CY41">
        <f>AD41</f>
        <v>0</v>
      </c>
      <c r="CZ41">
        <f>AH41</f>
        <v>0</v>
      </c>
      <c r="DA41">
        <f>AL41</f>
        <v>1</v>
      </c>
      <c r="DB41">
        <f t="shared" si="29"/>
        <v>0</v>
      </c>
      <c r="DC41">
        <f t="shared" si="30"/>
        <v>0</v>
      </c>
      <c r="DD41" t="s">
        <v>3</v>
      </c>
      <c r="DE41" t="s">
        <v>3</v>
      </c>
      <c r="DF41">
        <f>ROUND(ROUND(AE41,2)*CX41,2)</f>
        <v>0</v>
      </c>
      <c r="DG41">
        <f t="shared" si="31"/>
        <v>0</v>
      </c>
      <c r="DH41">
        <f t="shared" si="32"/>
        <v>0</v>
      </c>
      <c r="DI41">
        <f t="shared" si="3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ROW(Source!A109)</f>
        <v>109</v>
      </c>
      <c r="B42">
        <v>78316030</v>
      </c>
      <c r="C42">
        <v>78316326</v>
      </c>
      <c r="D42">
        <v>77548154</v>
      </c>
      <c r="E42">
        <v>1080</v>
      </c>
      <c r="F42">
        <v>1</v>
      </c>
      <c r="G42">
        <v>1080</v>
      </c>
      <c r="H42">
        <v>1</v>
      </c>
      <c r="I42" t="s">
        <v>186</v>
      </c>
      <c r="J42" t="s">
        <v>3</v>
      </c>
      <c r="K42" t="s">
        <v>187</v>
      </c>
      <c r="L42">
        <v>1191</v>
      </c>
      <c r="N42">
        <v>1013</v>
      </c>
      <c r="O42" t="s">
        <v>188</v>
      </c>
      <c r="P42" t="s">
        <v>188</v>
      </c>
      <c r="Q42">
        <v>1</v>
      </c>
      <c r="W42">
        <v>0</v>
      </c>
      <c r="X42">
        <v>476480486</v>
      </c>
      <c r="Y42">
        <f t="shared" si="28"/>
        <v>87.48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87.48</v>
      </c>
      <c r="AU42" t="s">
        <v>3</v>
      </c>
      <c r="AV42">
        <v>1</v>
      </c>
      <c r="AW42">
        <v>2</v>
      </c>
      <c r="AX42">
        <v>78316330</v>
      </c>
      <c r="AY42">
        <v>1</v>
      </c>
      <c r="AZ42">
        <v>0</v>
      </c>
      <c r="BA42">
        <v>70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ROUND(AT42*Source!I109*AH42*AL42,2)</f>
        <v>0</v>
      </c>
      <c r="CV42">
        <f>ROUND(Y42*Source!I109,9)</f>
        <v>5.3362800000000004</v>
      </c>
      <c r="CW42">
        <v>0</v>
      </c>
      <c r="CX42">
        <f>ROUND(Y42*Source!I109,9)</f>
        <v>5.3362800000000004</v>
      </c>
      <c r="CY42">
        <f>AD42</f>
        <v>0</v>
      </c>
      <c r="CZ42">
        <f>AH42</f>
        <v>0</v>
      </c>
      <c r="DA42">
        <f>AL42</f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>ROUND(ROUND(AE42,2)*CX42,2)</f>
        <v>0</v>
      </c>
      <c r="DG42">
        <f t="shared" si="31"/>
        <v>0</v>
      </c>
      <c r="DH42">
        <f t="shared" si="32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ROW(Source!A110)</f>
        <v>110</v>
      </c>
      <c r="B43">
        <v>78316029</v>
      </c>
      <c r="C43">
        <v>78316331</v>
      </c>
      <c r="D43">
        <v>77548154</v>
      </c>
      <c r="E43">
        <v>1080</v>
      </c>
      <c r="F43">
        <v>1</v>
      </c>
      <c r="G43">
        <v>1080</v>
      </c>
      <c r="H43">
        <v>1</v>
      </c>
      <c r="I43" t="s">
        <v>186</v>
      </c>
      <c r="J43" t="s">
        <v>3</v>
      </c>
      <c r="K43" t="s">
        <v>187</v>
      </c>
      <c r="L43">
        <v>1191</v>
      </c>
      <c r="N43">
        <v>1013</v>
      </c>
      <c r="O43" t="s">
        <v>188</v>
      </c>
      <c r="P43" t="s">
        <v>188</v>
      </c>
      <c r="Q43">
        <v>1</v>
      </c>
      <c r="W43">
        <v>0</v>
      </c>
      <c r="X43">
        <v>476480486</v>
      </c>
      <c r="Y43">
        <f t="shared" si="28"/>
        <v>0.24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0.24</v>
      </c>
      <c r="AU43" t="s">
        <v>3</v>
      </c>
      <c r="AV43">
        <v>1</v>
      </c>
      <c r="AW43">
        <v>2</v>
      </c>
      <c r="AX43">
        <v>78316335</v>
      </c>
      <c r="AY43">
        <v>1</v>
      </c>
      <c r="AZ43">
        <v>0</v>
      </c>
      <c r="BA43">
        <v>71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ROUND(AT43*Source!I110*AH43*AL43,2)</f>
        <v>0</v>
      </c>
      <c r="CV43">
        <f>ROUND(Y43*Source!I110,9)</f>
        <v>10.8</v>
      </c>
      <c r="CW43">
        <v>0</v>
      </c>
      <c r="CX43">
        <f>ROUND(Y43*Source!I110,9)</f>
        <v>10.8</v>
      </c>
      <c r="CY43">
        <f>AD43</f>
        <v>0</v>
      </c>
      <c r="CZ43">
        <f>AH43</f>
        <v>0</v>
      </c>
      <c r="DA43">
        <f>AL43</f>
        <v>1</v>
      </c>
      <c r="DB43">
        <f t="shared" si="29"/>
        <v>0</v>
      </c>
      <c r="DC43">
        <f t="shared" si="30"/>
        <v>0</v>
      </c>
      <c r="DD43" t="s">
        <v>3</v>
      </c>
      <c r="DE43" t="s">
        <v>3</v>
      </c>
      <c r="DF43">
        <f>ROUND(ROUND(AE43,2)*CX43,2)</f>
        <v>0</v>
      </c>
      <c r="DG43">
        <f t="shared" si="31"/>
        <v>0</v>
      </c>
      <c r="DH43">
        <f t="shared" si="32"/>
        <v>0</v>
      </c>
      <c r="DI43">
        <f t="shared" si="3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ROW(Source!A111)</f>
        <v>111</v>
      </c>
      <c r="B44">
        <v>78316030</v>
      </c>
      <c r="C44">
        <v>78316331</v>
      </c>
      <c r="D44">
        <v>77548154</v>
      </c>
      <c r="E44">
        <v>1080</v>
      </c>
      <c r="F44">
        <v>1</v>
      </c>
      <c r="G44">
        <v>1080</v>
      </c>
      <c r="H44">
        <v>1</v>
      </c>
      <c r="I44" t="s">
        <v>186</v>
      </c>
      <c r="J44" t="s">
        <v>3</v>
      </c>
      <c r="K44" t="s">
        <v>187</v>
      </c>
      <c r="L44">
        <v>1191</v>
      </c>
      <c r="N44">
        <v>1013</v>
      </c>
      <c r="O44" t="s">
        <v>188</v>
      </c>
      <c r="P44" t="s">
        <v>188</v>
      </c>
      <c r="Q44">
        <v>1</v>
      </c>
      <c r="W44">
        <v>0</v>
      </c>
      <c r="X44">
        <v>476480486</v>
      </c>
      <c r="Y44">
        <f t="shared" si="28"/>
        <v>0.24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0.24</v>
      </c>
      <c r="AU44" t="s">
        <v>3</v>
      </c>
      <c r="AV44">
        <v>1</v>
      </c>
      <c r="AW44">
        <v>2</v>
      </c>
      <c r="AX44">
        <v>78316335</v>
      </c>
      <c r="AY44">
        <v>1</v>
      </c>
      <c r="AZ44">
        <v>0</v>
      </c>
      <c r="BA44">
        <v>72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ROUND(AT44*Source!I111*AH44*AL44,2)</f>
        <v>0</v>
      </c>
      <c r="CV44">
        <f>ROUND(Y44*Source!I111,9)</f>
        <v>10.8</v>
      </c>
      <c r="CW44">
        <v>0</v>
      </c>
      <c r="CX44">
        <f>ROUND(Y44*Source!I111,9)</f>
        <v>10.8</v>
      </c>
      <c r="CY44">
        <f>AD44</f>
        <v>0</v>
      </c>
      <c r="CZ44">
        <f>AH44</f>
        <v>0</v>
      </c>
      <c r="DA44">
        <f>AL44</f>
        <v>1</v>
      </c>
      <c r="DB44">
        <f t="shared" si="29"/>
        <v>0</v>
      </c>
      <c r="DC44">
        <f t="shared" si="30"/>
        <v>0</v>
      </c>
      <c r="DD44" t="s">
        <v>3</v>
      </c>
      <c r="DE44" t="s">
        <v>3</v>
      </c>
      <c r="DF44">
        <f>ROUND(ROUND(AE44,2)*CX44,2)</f>
        <v>0</v>
      </c>
      <c r="DG44">
        <f t="shared" si="31"/>
        <v>0</v>
      </c>
      <c r="DH44">
        <f t="shared" si="32"/>
        <v>0</v>
      </c>
      <c r="DI44">
        <f t="shared" si="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72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78316154</v>
      </c>
      <c r="C1">
        <v>78316144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2.4480000000000004</v>
      </c>
      <c r="AH1">
        <v>2</v>
      </c>
      <c r="AI1">
        <v>78316145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78316155</v>
      </c>
      <c r="C2">
        <v>78316144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189</v>
      </c>
      <c r="J2" t="s">
        <v>190</v>
      </c>
      <c r="K2" t="s">
        <v>191</v>
      </c>
      <c r="L2">
        <v>1368</v>
      </c>
      <c r="N2">
        <v>1011</v>
      </c>
      <c r="O2" t="s">
        <v>192</v>
      </c>
      <c r="P2" t="s">
        <v>192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0.15200000000000002</v>
      </c>
      <c r="AH2">
        <v>2</v>
      </c>
      <c r="AI2">
        <v>78316146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78316156</v>
      </c>
      <c r="C3">
        <v>78316144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195</v>
      </c>
      <c r="J3" t="s">
        <v>196</v>
      </c>
      <c r="K3" t="s">
        <v>197</v>
      </c>
      <c r="L3">
        <v>1368</v>
      </c>
      <c r="N3">
        <v>1011</v>
      </c>
      <c r="O3" t="s">
        <v>192</v>
      </c>
      <c r="P3" t="s">
        <v>192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0.54400000000000004</v>
      </c>
      <c r="AH3">
        <v>2</v>
      </c>
      <c r="AI3">
        <v>78316147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78316157</v>
      </c>
      <c r="C4">
        <v>78316144</v>
      </c>
      <c r="D4">
        <v>77543295</v>
      </c>
      <c r="E4">
        <v>1080</v>
      </c>
      <c r="F4">
        <v>1</v>
      </c>
      <c r="G4">
        <v>1080</v>
      </c>
      <c r="H4">
        <v>3</v>
      </c>
      <c r="I4" t="s">
        <v>227</v>
      </c>
      <c r="J4" t="s">
        <v>3</v>
      </c>
      <c r="K4" t="s">
        <v>228</v>
      </c>
      <c r="L4">
        <v>1348</v>
      </c>
      <c r="N4">
        <v>1009</v>
      </c>
      <c r="O4" t="s">
        <v>163</v>
      </c>
      <c r="P4" t="s">
        <v>163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22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78316158</v>
      </c>
      <c r="C5">
        <v>78316144</v>
      </c>
      <c r="D5">
        <v>77591200</v>
      </c>
      <c r="E5">
        <v>1</v>
      </c>
      <c r="F5">
        <v>1</v>
      </c>
      <c r="G5">
        <v>1080</v>
      </c>
      <c r="H5">
        <v>3</v>
      </c>
      <c r="I5" t="s">
        <v>198</v>
      </c>
      <c r="J5" t="s">
        <v>199</v>
      </c>
      <c r="K5" t="s">
        <v>200</v>
      </c>
      <c r="L5">
        <v>1348</v>
      </c>
      <c r="N5">
        <v>1009</v>
      </c>
      <c r="O5" t="s">
        <v>163</v>
      </c>
      <c r="P5" t="s">
        <v>163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78316148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78316159</v>
      </c>
      <c r="C6">
        <v>78316144</v>
      </c>
      <c r="D6">
        <v>77590560</v>
      </c>
      <c r="E6">
        <v>1</v>
      </c>
      <c r="F6">
        <v>1</v>
      </c>
      <c r="G6">
        <v>1080</v>
      </c>
      <c r="H6">
        <v>3</v>
      </c>
      <c r="I6" t="s">
        <v>202</v>
      </c>
      <c r="J6" t="s">
        <v>203</v>
      </c>
      <c r="K6" t="s">
        <v>204</v>
      </c>
      <c r="L6">
        <v>1346</v>
      </c>
      <c r="N6">
        <v>1009</v>
      </c>
      <c r="O6" t="s">
        <v>205</v>
      </c>
      <c r="P6" t="s">
        <v>205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78316149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78316160</v>
      </c>
      <c r="C7">
        <v>78316144</v>
      </c>
      <c r="D7">
        <v>77590827</v>
      </c>
      <c r="E7">
        <v>1</v>
      </c>
      <c r="F7">
        <v>1</v>
      </c>
      <c r="G7">
        <v>1080</v>
      </c>
      <c r="H7">
        <v>3</v>
      </c>
      <c r="I7" t="s">
        <v>206</v>
      </c>
      <c r="J7" t="s">
        <v>207</v>
      </c>
      <c r="K7" t="s">
        <v>208</v>
      </c>
      <c r="L7">
        <v>1348</v>
      </c>
      <c r="N7">
        <v>1009</v>
      </c>
      <c r="O7" t="s">
        <v>163</v>
      </c>
      <c r="P7" t="s">
        <v>163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78316150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78316161</v>
      </c>
      <c r="C8">
        <v>78316144</v>
      </c>
      <c r="D8">
        <v>77590842</v>
      </c>
      <c r="E8">
        <v>1</v>
      </c>
      <c r="F8">
        <v>1</v>
      </c>
      <c r="G8">
        <v>1080</v>
      </c>
      <c r="H8">
        <v>3</v>
      </c>
      <c r="I8" t="s">
        <v>209</v>
      </c>
      <c r="J8" t="s">
        <v>210</v>
      </c>
      <c r="K8" t="s">
        <v>211</v>
      </c>
      <c r="L8">
        <v>1348</v>
      </c>
      <c r="N8">
        <v>1009</v>
      </c>
      <c r="O8" t="s">
        <v>163</v>
      </c>
      <c r="P8" t="s">
        <v>163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78316151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78316162</v>
      </c>
      <c r="C9">
        <v>78316144</v>
      </c>
      <c r="D9">
        <v>77597443</v>
      </c>
      <c r="E9">
        <v>1</v>
      </c>
      <c r="F9">
        <v>1</v>
      </c>
      <c r="G9">
        <v>1080</v>
      </c>
      <c r="H9">
        <v>3</v>
      </c>
      <c r="I9" t="s">
        <v>212</v>
      </c>
      <c r="J9" t="s">
        <v>213</v>
      </c>
      <c r="K9" t="s">
        <v>214</v>
      </c>
      <c r="L9">
        <v>1346</v>
      </c>
      <c r="N9">
        <v>1009</v>
      </c>
      <c r="O9" t="s">
        <v>205</v>
      </c>
      <c r="P9" t="s">
        <v>205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78316152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78316163</v>
      </c>
      <c r="C10">
        <v>78316144</v>
      </c>
      <c r="D10">
        <v>77615272</v>
      </c>
      <c r="E10">
        <v>1</v>
      </c>
      <c r="F10">
        <v>1</v>
      </c>
      <c r="G10">
        <v>1080</v>
      </c>
      <c r="H10">
        <v>3</v>
      </c>
      <c r="I10" t="s">
        <v>215</v>
      </c>
      <c r="J10" t="s">
        <v>216</v>
      </c>
      <c r="K10" t="s">
        <v>217</v>
      </c>
      <c r="L10">
        <v>1355</v>
      </c>
      <c r="N10">
        <v>1010</v>
      </c>
      <c r="O10" t="s">
        <v>133</v>
      </c>
      <c r="P10" t="s">
        <v>133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</v>
      </c>
      <c r="AH10">
        <v>2</v>
      </c>
      <c r="AI10">
        <v>78316153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ROW(Source!A28)</f>
        <v>28</v>
      </c>
      <c r="B11">
        <v>78316164</v>
      </c>
      <c r="C11">
        <v>78316144</v>
      </c>
      <c r="D11">
        <v>77545380</v>
      </c>
      <c r="E11">
        <v>1080</v>
      </c>
      <c r="F11">
        <v>1</v>
      </c>
      <c r="G11">
        <v>1080</v>
      </c>
      <c r="H11">
        <v>3</v>
      </c>
      <c r="I11" t="s">
        <v>229</v>
      </c>
      <c r="J11" t="s">
        <v>3</v>
      </c>
      <c r="K11" t="s">
        <v>230</v>
      </c>
      <c r="L11">
        <v>1348</v>
      </c>
      <c r="N11">
        <v>1009</v>
      </c>
      <c r="O11" t="s">
        <v>163</v>
      </c>
      <c r="P11" t="s">
        <v>163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22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ROW(Source!A28)</f>
        <v>28</v>
      </c>
      <c r="B12">
        <v>78316165</v>
      </c>
      <c r="C12">
        <v>78316144</v>
      </c>
      <c r="D12">
        <v>77562613</v>
      </c>
      <c r="E12">
        <v>1080</v>
      </c>
      <c r="F12">
        <v>1</v>
      </c>
      <c r="G12">
        <v>1080</v>
      </c>
      <c r="H12">
        <v>3</v>
      </c>
      <c r="I12" t="s">
        <v>231</v>
      </c>
      <c r="J12" t="s">
        <v>3</v>
      </c>
      <c r="K12" t="s">
        <v>232</v>
      </c>
      <c r="L12">
        <v>1354</v>
      </c>
      <c r="N12">
        <v>1010</v>
      </c>
      <c r="O12" t="s">
        <v>121</v>
      </c>
      <c r="P12" t="s">
        <v>121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22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ROW(Source!A28)</f>
        <v>28</v>
      </c>
      <c r="B13">
        <v>78316166</v>
      </c>
      <c r="C13">
        <v>78316144</v>
      </c>
      <c r="D13">
        <v>77578367</v>
      </c>
      <c r="E13">
        <v>1080</v>
      </c>
      <c r="F13">
        <v>1</v>
      </c>
      <c r="G13">
        <v>1080</v>
      </c>
      <c r="H13">
        <v>3</v>
      </c>
      <c r="I13" t="s">
        <v>233</v>
      </c>
      <c r="J13" t="s">
        <v>3</v>
      </c>
      <c r="K13" t="s">
        <v>234</v>
      </c>
      <c r="L13">
        <v>1348</v>
      </c>
      <c r="N13">
        <v>1009</v>
      </c>
      <c r="O13" t="s">
        <v>163</v>
      </c>
      <c r="P13" t="s">
        <v>163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22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ROW(Source!A28)</f>
        <v>28</v>
      </c>
      <c r="B14">
        <v>78316167</v>
      </c>
      <c r="C14">
        <v>78316144</v>
      </c>
      <c r="D14">
        <v>77578777</v>
      </c>
      <c r="E14">
        <v>1080</v>
      </c>
      <c r="F14">
        <v>1</v>
      </c>
      <c r="G14">
        <v>1080</v>
      </c>
      <c r="H14">
        <v>3</v>
      </c>
      <c r="I14" t="s">
        <v>235</v>
      </c>
      <c r="J14" t="s">
        <v>3</v>
      </c>
      <c r="K14" t="s">
        <v>236</v>
      </c>
      <c r="L14">
        <v>1354</v>
      </c>
      <c r="N14">
        <v>1010</v>
      </c>
      <c r="O14" t="s">
        <v>121</v>
      </c>
      <c r="P14" t="s">
        <v>121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22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ROW(Source!A28)</f>
        <v>28</v>
      </c>
      <c r="B15">
        <v>78316168</v>
      </c>
      <c r="C15">
        <v>78316144</v>
      </c>
      <c r="D15">
        <v>77579088</v>
      </c>
      <c r="E15">
        <v>1080</v>
      </c>
      <c r="F15">
        <v>1</v>
      </c>
      <c r="G15">
        <v>1080</v>
      </c>
      <c r="H15">
        <v>3</v>
      </c>
      <c r="I15" t="s">
        <v>237</v>
      </c>
      <c r="J15" t="s">
        <v>3</v>
      </c>
      <c r="K15" t="s">
        <v>238</v>
      </c>
      <c r="L15">
        <v>1354</v>
      </c>
      <c r="N15">
        <v>1010</v>
      </c>
      <c r="O15" t="s">
        <v>121</v>
      </c>
      <c r="P15" t="s">
        <v>121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22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ROW(Source!A28)</f>
        <v>28</v>
      </c>
      <c r="B16">
        <v>78316169</v>
      </c>
      <c r="C16">
        <v>78316144</v>
      </c>
      <c r="D16">
        <v>77584802</v>
      </c>
      <c r="E16">
        <v>1080</v>
      </c>
      <c r="F16">
        <v>1</v>
      </c>
      <c r="G16">
        <v>1080</v>
      </c>
      <c r="H16">
        <v>3</v>
      </c>
      <c r="I16" t="s">
        <v>239</v>
      </c>
      <c r="J16" t="s">
        <v>3</v>
      </c>
      <c r="K16" t="s">
        <v>240</v>
      </c>
      <c r="L16">
        <v>1354</v>
      </c>
      <c r="N16">
        <v>1010</v>
      </c>
      <c r="O16" t="s">
        <v>121</v>
      </c>
      <c r="P16" t="s">
        <v>121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ROW(Source!A29)</f>
        <v>29</v>
      </c>
      <c r="B17">
        <v>78316154</v>
      </c>
      <c r="C17">
        <v>78316144</v>
      </c>
      <c r="D17">
        <v>77548154</v>
      </c>
      <c r="E17">
        <v>1080</v>
      </c>
      <c r="F17">
        <v>1</v>
      </c>
      <c r="G17">
        <v>1080</v>
      </c>
      <c r="H17">
        <v>1</v>
      </c>
      <c r="I17" t="s">
        <v>186</v>
      </c>
      <c r="J17" t="s">
        <v>3</v>
      </c>
      <c r="K17" t="s">
        <v>187</v>
      </c>
      <c r="L17">
        <v>1191</v>
      </c>
      <c r="N17">
        <v>1013</v>
      </c>
      <c r="O17" t="s">
        <v>188</v>
      </c>
      <c r="P17" t="s">
        <v>188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23</v>
      </c>
      <c r="AG17">
        <v>2.4480000000000004</v>
      </c>
      <c r="AH17">
        <v>2</v>
      </c>
      <c r="AI17">
        <v>78316145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ROW(Source!A29)</f>
        <v>29</v>
      </c>
      <c r="B18">
        <v>78316155</v>
      </c>
      <c r="C18">
        <v>78316144</v>
      </c>
      <c r="D18">
        <v>77622327</v>
      </c>
      <c r="E18">
        <v>1</v>
      </c>
      <c r="F18">
        <v>1</v>
      </c>
      <c r="G18">
        <v>1080</v>
      </c>
      <c r="H18">
        <v>2</v>
      </c>
      <c r="I18" t="s">
        <v>189</v>
      </c>
      <c r="J18" t="s">
        <v>190</v>
      </c>
      <c r="K18" t="s">
        <v>191</v>
      </c>
      <c r="L18">
        <v>1368</v>
      </c>
      <c r="N18">
        <v>1011</v>
      </c>
      <c r="O18" t="s">
        <v>192</v>
      </c>
      <c r="P18" t="s">
        <v>192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0.15200000000000002</v>
      </c>
      <c r="AH18">
        <v>2</v>
      </c>
      <c r="AI18">
        <v>78316146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ROW(Source!A29)</f>
        <v>29</v>
      </c>
      <c r="B19">
        <v>78316156</v>
      </c>
      <c r="C19">
        <v>78316144</v>
      </c>
      <c r="D19">
        <v>77621893</v>
      </c>
      <c r="E19">
        <v>1</v>
      </c>
      <c r="F19">
        <v>1</v>
      </c>
      <c r="G19">
        <v>1080</v>
      </c>
      <c r="H19">
        <v>2</v>
      </c>
      <c r="I19" t="s">
        <v>195</v>
      </c>
      <c r="J19" t="s">
        <v>196</v>
      </c>
      <c r="K19" t="s">
        <v>197</v>
      </c>
      <c r="L19">
        <v>1368</v>
      </c>
      <c r="N19">
        <v>1011</v>
      </c>
      <c r="O19" t="s">
        <v>192</v>
      </c>
      <c r="P19" t="s">
        <v>192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0.54400000000000004</v>
      </c>
      <c r="AH19">
        <v>2</v>
      </c>
      <c r="AI19">
        <v>78316147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ROW(Source!A29)</f>
        <v>29</v>
      </c>
      <c r="B20">
        <v>78316157</v>
      </c>
      <c r="C20">
        <v>78316144</v>
      </c>
      <c r="D20">
        <v>77543295</v>
      </c>
      <c r="E20">
        <v>1080</v>
      </c>
      <c r="F20">
        <v>1</v>
      </c>
      <c r="G20">
        <v>1080</v>
      </c>
      <c r="H20">
        <v>3</v>
      </c>
      <c r="I20" t="s">
        <v>227</v>
      </c>
      <c r="J20" t="s">
        <v>3</v>
      </c>
      <c r="K20" t="s">
        <v>228</v>
      </c>
      <c r="L20">
        <v>1348</v>
      </c>
      <c r="N20">
        <v>1009</v>
      </c>
      <c r="O20" t="s">
        <v>163</v>
      </c>
      <c r="P20" t="s">
        <v>163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ROW(Source!A29)</f>
        <v>29</v>
      </c>
      <c r="B21">
        <v>78316158</v>
      </c>
      <c r="C21">
        <v>78316144</v>
      </c>
      <c r="D21">
        <v>77591200</v>
      </c>
      <c r="E21">
        <v>1</v>
      </c>
      <c r="F21">
        <v>1</v>
      </c>
      <c r="G21">
        <v>1080</v>
      </c>
      <c r="H21">
        <v>3</v>
      </c>
      <c r="I21" t="s">
        <v>198</v>
      </c>
      <c r="J21" t="s">
        <v>199</v>
      </c>
      <c r="K21" t="s">
        <v>200</v>
      </c>
      <c r="L21">
        <v>1348</v>
      </c>
      <c r="N21">
        <v>1009</v>
      </c>
      <c r="O21" t="s">
        <v>163</v>
      </c>
      <c r="P21" t="s">
        <v>163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</v>
      </c>
      <c r="AH21">
        <v>2</v>
      </c>
      <c r="AI21">
        <v>78316148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ROW(Source!A29)</f>
        <v>29</v>
      </c>
      <c r="B22">
        <v>78316159</v>
      </c>
      <c r="C22">
        <v>78316144</v>
      </c>
      <c r="D22">
        <v>77590560</v>
      </c>
      <c r="E22">
        <v>1</v>
      </c>
      <c r="F22">
        <v>1</v>
      </c>
      <c r="G22">
        <v>1080</v>
      </c>
      <c r="H22">
        <v>3</v>
      </c>
      <c r="I22" t="s">
        <v>202</v>
      </c>
      <c r="J22" t="s">
        <v>203</v>
      </c>
      <c r="K22" t="s">
        <v>204</v>
      </c>
      <c r="L22">
        <v>1346</v>
      </c>
      <c r="N22">
        <v>1009</v>
      </c>
      <c r="O22" t="s">
        <v>205</v>
      </c>
      <c r="P22" t="s">
        <v>205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78316149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ROW(Source!A29)</f>
        <v>29</v>
      </c>
      <c r="B23">
        <v>78316160</v>
      </c>
      <c r="C23">
        <v>78316144</v>
      </c>
      <c r="D23">
        <v>77590827</v>
      </c>
      <c r="E23">
        <v>1</v>
      </c>
      <c r="F23">
        <v>1</v>
      </c>
      <c r="G23">
        <v>1080</v>
      </c>
      <c r="H23">
        <v>3</v>
      </c>
      <c r="I23" t="s">
        <v>206</v>
      </c>
      <c r="J23" t="s">
        <v>207</v>
      </c>
      <c r="K23" t="s">
        <v>208</v>
      </c>
      <c r="L23">
        <v>1348</v>
      </c>
      <c r="N23">
        <v>1009</v>
      </c>
      <c r="O23" t="s">
        <v>163</v>
      </c>
      <c r="P23" t="s">
        <v>163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</v>
      </c>
      <c r="AH23">
        <v>2</v>
      </c>
      <c r="AI23">
        <v>78316150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78316161</v>
      </c>
      <c r="C24">
        <v>78316144</v>
      </c>
      <c r="D24">
        <v>77590842</v>
      </c>
      <c r="E24">
        <v>1</v>
      </c>
      <c r="F24">
        <v>1</v>
      </c>
      <c r="G24">
        <v>1080</v>
      </c>
      <c r="H24">
        <v>3</v>
      </c>
      <c r="I24" t="s">
        <v>209</v>
      </c>
      <c r="J24" t="s">
        <v>210</v>
      </c>
      <c r="K24" t="s">
        <v>211</v>
      </c>
      <c r="L24">
        <v>1348</v>
      </c>
      <c r="N24">
        <v>1009</v>
      </c>
      <c r="O24" t="s">
        <v>163</v>
      </c>
      <c r="P24" t="s">
        <v>163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78316151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78316162</v>
      </c>
      <c r="C25">
        <v>78316144</v>
      </c>
      <c r="D25">
        <v>77597443</v>
      </c>
      <c r="E25">
        <v>1</v>
      </c>
      <c r="F25">
        <v>1</v>
      </c>
      <c r="G25">
        <v>1080</v>
      </c>
      <c r="H25">
        <v>3</v>
      </c>
      <c r="I25" t="s">
        <v>212</v>
      </c>
      <c r="J25" t="s">
        <v>213</v>
      </c>
      <c r="K25" t="s">
        <v>214</v>
      </c>
      <c r="L25">
        <v>1346</v>
      </c>
      <c r="N25">
        <v>1009</v>
      </c>
      <c r="O25" t="s">
        <v>205</v>
      </c>
      <c r="P25" t="s">
        <v>205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78316152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78316163</v>
      </c>
      <c r="C26">
        <v>78316144</v>
      </c>
      <c r="D26">
        <v>77615272</v>
      </c>
      <c r="E26">
        <v>1</v>
      </c>
      <c r="F26">
        <v>1</v>
      </c>
      <c r="G26">
        <v>1080</v>
      </c>
      <c r="H26">
        <v>3</v>
      </c>
      <c r="I26" t="s">
        <v>215</v>
      </c>
      <c r="J26" t="s">
        <v>216</v>
      </c>
      <c r="K26" t="s">
        <v>217</v>
      </c>
      <c r="L26">
        <v>1355</v>
      </c>
      <c r="N26">
        <v>1010</v>
      </c>
      <c r="O26" t="s">
        <v>133</v>
      </c>
      <c r="P26" t="s">
        <v>133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78316153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ROW(Source!A29)</f>
        <v>29</v>
      </c>
      <c r="B27">
        <v>78316164</v>
      </c>
      <c r="C27">
        <v>78316144</v>
      </c>
      <c r="D27">
        <v>77545380</v>
      </c>
      <c r="E27">
        <v>1080</v>
      </c>
      <c r="F27">
        <v>1</v>
      </c>
      <c r="G27">
        <v>1080</v>
      </c>
      <c r="H27">
        <v>3</v>
      </c>
      <c r="I27" t="s">
        <v>229</v>
      </c>
      <c r="J27" t="s">
        <v>3</v>
      </c>
      <c r="K27" t="s">
        <v>230</v>
      </c>
      <c r="L27">
        <v>1348</v>
      </c>
      <c r="N27">
        <v>1009</v>
      </c>
      <c r="O27" t="s">
        <v>163</v>
      </c>
      <c r="P27" t="s">
        <v>163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22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ROW(Source!A29)</f>
        <v>29</v>
      </c>
      <c r="B28">
        <v>78316165</v>
      </c>
      <c r="C28">
        <v>78316144</v>
      </c>
      <c r="D28">
        <v>77562613</v>
      </c>
      <c r="E28">
        <v>1080</v>
      </c>
      <c r="F28">
        <v>1</v>
      </c>
      <c r="G28">
        <v>1080</v>
      </c>
      <c r="H28">
        <v>3</v>
      </c>
      <c r="I28" t="s">
        <v>231</v>
      </c>
      <c r="J28" t="s">
        <v>3</v>
      </c>
      <c r="K28" t="s">
        <v>232</v>
      </c>
      <c r="L28">
        <v>1354</v>
      </c>
      <c r="N28">
        <v>1010</v>
      </c>
      <c r="O28" t="s">
        <v>121</v>
      </c>
      <c r="P28" t="s">
        <v>121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22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ROW(Source!A29)</f>
        <v>29</v>
      </c>
      <c r="B29">
        <v>78316166</v>
      </c>
      <c r="C29">
        <v>78316144</v>
      </c>
      <c r="D29">
        <v>77578367</v>
      </c>
      <c r="E29">
        <v>1080</v>
      </c>
      <c r="F29">
        <v>1</v>
      </c>
      <c r="G29">
        <v>1080</v>
      </c>
      <c r="H29">
        <v>3</v>
      </c>
      <c r="I29" t="s">
        <v>233</v>
      </c>
      <c r="J29" t="s">
        <v>3</v>
      </c>
      <c r="K29" t="s">
        <v>234</v>
      </c>
      <c r="L29">
        <v>1348</v>
      </c>
      <c r="N29">
        <v>1009</v>
      </c>
      <c r="O29" t="s">
        <v>163</v>
      </c>
      <c r="P29" t="s">
        <v>163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22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ROW(Source!A29)</f>
        <v>29</v>
      </c>
      <c r="B30">
        <v>78316167</v>
      </c>
      <c r="C30">
        <v>78316144</v>
      </c>
      <c r="D30">
        <v>77578777</v>
      </c>
      <c r="E30">
        <v>1080</v>
      </c>
      <c r="F30">
        <v>1</v>
      </c>
      <c r="G30">
        <v>1080</v>
      </c>
      <c r="H30">
        <v>3</v>
      </c>
      <c r="I30" t="s">
        <v>235</v>
      </c>
      <c r="J30" t="s">
        <v>3</v>
      </c>
      <c r="K30" t="s">
        <v>236</v>
      </c>
      <c r="L30">
        <v>1354</v>
      </c>
      <c r="N30">
        <v>1010</v>
      </c>
      <c r="O30" t="s">
        <v>121</v>
      </c>
      <c r="P30" t="s">
        <v>121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22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ROW(Source!A29)</f>
        <v>29</v>
      </c>
      <c r="B31">
        <v>78316168</v>
      </c>
      <c r="C31">
        <v>78316144</v>
      </c>
      <c r="D31">
        <v>77579088</v>
      </c>
      <c r="E31">
        <v>1080</v>
      </c>
      <c r="F31">
        <v>1</v>
      </c>
      <c r="G31">
        <v>1080</v>
      </c>
      <c r="H31">
        <v>3</v>
      </c>
      <c r="I31" t="s">
        <v>237</v>
      </c>
      <c r="J31" t="s">
        <v>3</v>
      </c>
      <c r="K31" t="s">
        <v>238</v>
      </c>
      <c r="L31">
        <v>1354</v>
      </c>
      <c r="N31">
        <v>1010</v>
      </c>
      <c r="O31" t="s">
        <v>121</v>
      </c>
      <c r="P31" t="s">
        <v>121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ROW(Source!A29)</f>
        <v>29</v>
      </c>
      <c r="B32">
        <v>78316169</v>
      </c>
      <c r="C32">
        <v>78316144</v>
      </c>
      <c r="D32">
        <v>77584802</v>
      </c>
      <c r="E32">
        <v>1080</v>
      </c>
      <c r="F32">
        <v>1</v>
      </c>
      <c r="G32">
        <v>1080</v>
      </c>
      <c r="H32">
        <v>3</v>
      </c>
      <c r="I32" t="s">
        <v>239</v>
      </c>
      <c r="J32" t="s">
        <v>3</v>
      </c>
      <c r="K32" t="s">
        <v>240</v>
      </c>
      <c r="L32">
        <v>1354</v>
      </c>
      <c r="N32">
        <v>1010</v>
      </c>
      <c r="O32" t="s">
        <v>121</v>
      </c>
      <c r="P32" t="s">
        <v>121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ROW(Source!A30)</f>
        <v>30</v>
      </c>
      <c r="B33">
        <v>78316172</v>
      </c>
      <c r="C33">
        <v>78316170</v>
      </c>
      <c r="D33">
        <v>77548154</v>
      </c>
      <c r="E33">
        <v>1080</v>
      </c>
      <c r="F33">
        <v>1</v>
      </c>
      <c r="G33">
        <v>1080</v>
      </c>
      <c r="H33">
        <v>1</v>
      </c>
      <c r="I33" t="s">
        <v>186</v>
      </c>
      <c r="J33" t="s">
        <v>3</v>
      </c>
      <c r="K33" t="s">
        <v>187</v>
      </c>
      <c r="L33">
        <v>1191</v>
      </c>
      <c r="N33">
        <v>1013</v>
      </c>
      <c r="O33" t="s">
        <v>188</v>
      </c>
      <c r="P33" t="s">
        <v>188</v>
      </c>
      <c r="Q33">
        <v>1</v>
      </c>
      <c r="X33">
        <v>87.48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34</v>
      </c>
      <c r="AG33">
        <v>26.244</v>
      </c>
      <c r="AH33">
        <v>2</v>
      </c>
      <c r="AI33">
        <v>78316171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78316172</v>
      </c>
      <c r="C34">
        <v>78316170</v>
      </c>
      <c r="D34">
        <v>77548154</v>
      </c>
      <c r="E34">
        <v>1080</v>
      </c>
      <c r="F34">
        <v>1</v>
      </c>
      <c r="G34">
        <v>1080</v>
      </c>
      <c r="H34">
        <v>1</v>
      </c>
      <c r="I34" t="s">
        <v>186</v>
      </c>
      <c r="J34" t="s">
        <v>3</v>
      </c>
      <c r="K34" t="s">
        <v>187</v>
      </c>
      <c r="L34">
        <v>1191</v>
      </c>
      <c r="N34">
        <v>1013</v>
      </c>
      <c r="O34" t="s">
        <v>188</v>
      </c>
      <c r="P34" t="s">
        <v>188</v>
      </c>
      <c r="Q34">
        <v>1</v>
      </c>
      <c r="X34">
        <v>87.48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34</v>
      </c>
      <c r="AG34">
        <v>26.244</v>
      </c>
      <c r="AH34">
        <v>2</v>
      </c>
      <c r="AI34">
        <v>78316171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78316178</v>
      </c>
      <c r="C35">
        <v>78316173</v>
      </c>
      <c r="D35">
        <v>77548154</v>
      </c>
      <c r="E35">
        <v>1080</v>
      </c>
      <c r="F35">
        <v>1</v>
      </c>
      <c r="G35">
        <v>1080</v>
      </c>
      <c r="H35">
        <v>1</v>
      </c>
      <c r="I35" t="s">
        <v>186</v>
      </c>
      <c r="J35" t="s">
        <v>3</v>
      </c>
      <c r="K35" t="s">
        <v>187</v>
      </c>
      <c r="L35">
        <v>1191</v>
      </c>
      <c r="N35">
        <v>1013</v>
      </c>
      <c r="O35" t="s">
        <v>188</v>
      </c>
      <c r="P35" t="s">
        <v>188</v>
      </c>
      <c r="Q35">
        <v>1</v>
      </c>
      <c r="X35">
        <v>2.63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2.63</v>
      </c>
      <c r="AH35">
        <v>2</v>
      </c>
      <c r="AI35">
        <v>78316174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78316179</v>
      </c>
      <c r="C36">
        <v>78316173</v>
      </c>
      <c r="D36">
        <v>77622327</v>
      </c>
      <c r="E36">
        <v>1</v>
      </c>
      <c r="F36">
        <v>1</v>
      </c>
      <c r="G36">
        <v>1080</v>
      </c>
      <c r="H36">
        <v>2</v>
      </c>
      <c r="I36" t="s">
        <v>189</v>
      </c>
      <c r="J36" t="s">
        <v>190</v>
      </c>
      <c r="K36" t="s">
        <v>191</v>
      </c>
      <c r="L36">
        <v>1368</v>
      </c>
      <c r="N36">
        <v>1011</v>
      </c>
      <c r="O36" t="s">
        <v>192</v>
      </c>
      <c r="P36" t="s">
        <v>192</v>
      </c>
      <c r="Q36">
        <v>1</v>
      </c>
      <c r="X36">
        <v>0.15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0.15</v>
      </c>
      <c r="AH36">
        <v>2</v>
      </c>
      <c r="AI36">
        <v>78316175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ROW(Source!A32)</f>
        <v>32</v>
      </c>
      <c r="B37">
        <v>78316180</v>
      </c>
      <c r="C37">
        <v>78316173</v>
      </c>
      <c r="D37">
        <v>77621640</v>
      </c>
      <c r="E37">
        <v>1</v>
      </c>
      <c r="F37">
        <v>1</v>
      </c>
      <c r="G37">
        <v>1080</v>
      </c>
      <c r="H37">
        <v>2</v>
      </c>
      <c r="I37" t="s">
        <v>218</v>
      </c>
      <c r="J37" t="s">
        <v>219</v>
      </c>
      <c r="K37" t="s">
        <v>220</v>
      </c>
      <c r="L37">
        <v>1368</v>
      </c>
      <c r="N37">
        <v>1011</v>
      </c>
      <c r="O37" t="s">
        <v>192</v>
      </c>
      <c r="P37" t="s">
        <v>192</v>
      </c>
      <c r="Q37">
        <v>1</v>
      </c>
      <c r="X37">
        <v>0.12</v>
      </c>
      <c r="Y37">
        <v>0</v>
      </c>
      <c r="Z37">
        <v>190.98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0.12</v>
      </c>
      <c r="AH37">
        <v>2</v>
      </c>
      <c r="AI37">
        <v>78316176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ROW(Source!A32)</f>
        <v>32</v>
      </c>
      <c r="B38">
        <v>78316181</v>
      </c>
      <c r="C38">
        <v>78316173</v>
      </c>
      <c r="D38">
        <v>77615272</v>
      </c>
      <c r="E38">
        <v>1</v>
      </c>
      <c r="F38">
        <v>1</v>
      </c>
      <c r="G38">
        <v>1080</v>
      </c>
      <c r="H38">
        <v>3</v>
      </c>
      <c r="I38" t="s">
        <v>215</v>
      </c>
      <c r="J38" t="s">
        <v>216</v>
      </c>
      <c r="K38" t="s">
        <v>217</v>
      </c>
      <c r="L38">
        <v>1355</v>
      </c>
      <c r="N38">
        <v>1010</v>
      </c>
      <c r="O38" t="s">
        <v>133</v>
      </c>
      <c r="P38" t="s">
        <v>133</v>
      </c>
      <c r="Q38">
        <v>100</v>
      </c>
      <c r="X38">
        <v>8.2400000000000001E-2</v>
      </c>
      <c r="Y38">
        <v>139.84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8.2400000000000001E-2</v>
      </c>
      <c r="AH38">
        <v>2</v>
      </c>
      <c r="AI38">
        <v>78316177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ROW(Source!A32)</f>
        <v>32</v>
      </c>
      <c r="B39">
        <v>78316182</v>
      </c>
      <c r="C39">
        <v>78316173</v>
      </c>
      <c r="D39">
        <v>77545380</v>
      </c>
      <c r="E39">
        <v>1080</v>
      </c>
      <c r="F39">
        <v>1</v>
      </c>
      <c r="G39">
        <v>1080</v>
      </c>
      <c r="H39">
        <v>3</v>
      </c>
      <c r="I39" t="s">
        <v>229</v>
      </c>
      <c r="J39" t="s">
        <v>3</v>
      </c>
      <c r="K39" t="s">
        <v>230</v>
      </c>
      <c r="L39">
        <v>1348</v>
      </c>
      <c r="N39">
        <v>1009</v>
      </c>
      <c r="O39" t="s">
        <v>163</v>
      </c>
      <c r="P39" t="s">
        <v>163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ROW(Source!A32)</f>
        <v>32</v>
      </c>
      <c r="B40">
        <v>78316183</v>
      </c>
      <c r="C40">
        <v>78316173</v>
      </c>
      <c r="D40">
        <v>77562613</v>
      </c>
      <c r="E40">
        <v>1080</v>
      </c>
      <c r="F40">
        <v>1</v>
      </c>
      <c r="G40">
        <v>1080</v>
      </c>
      <c r="H40">
        <v>3</v>
      </c>
      <c r="I40" t="s">
        <v>231</v>
      </c>
      <c r="J40" t="s">
        <v>3</v>
      </c>
      <c r="K40" t="s">
        <v>232</v>
      </c>
      <c r="L40">
        <v>1354</v>
      </c>
      <c r="N40">
        <v>1010</v>
      </c>
      <c r="O40" t="s">
        <v>121</v>
      </c>
      <c r="P40" t="s">
        <v>121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ROW(Source!A32)</f>
        <v>32</v>
      </c>
      <c r="B41">
        <v>78316184</v>
      </c>
      <c r="C41">
        <v>78316173</v>
      </c>
      <c r="D41">
        <v>77563636</v>
      </c>
      <c r="E41">
        <v>1080</v>
      </c>
      <c r="F41">
        <v>1</v>
      </c>
      <c r="G41">
        <v>1080</v>
      </c>
      <c r="H41">
        <v>3</v>
      </c>
      <c r="I41" t="s">
        <v>241</v>
      </c>
      <c r="J41" t="s">
        <v>3</v>
      </c>
      <c r="K41" t="s">
        <v>242</v>
      </c>
      <c r="L41">
        <v>1303</v>
      </c>
      <c r="N41">
        <v>1003</v>
      </c>
      <c r="O41" t="s">
        <v>243</v>
      </c>
      <c r="P41" t="s">
        <v>243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ROW(Source!A32)</f>
        <v>32</v>
      </c>
      <c r="B42">
        <v>78316185</v>
      </c>
      <c r="C42">
        <v>78316173</v>
      </c>
      <c r="D42">
        <v>77578367</v>
      </c>
      <c r="E42">
        <v>1080</v>
      </c>
      <c r="F42">
        <v>1</v>
      </c>
      <c r="G42">
        <v>1080</v>
      </c>
      <c r="H42">
        <v>3</v>
      </c>
      <c r="I42" t="s">
        <v>233</v>
      </c>
      <c r="J42" t="s">
        <v>3</v>
      </c>
      <c r="K42" t="s">
        <v>234</v>
      </c>
      <c r="L42">
        <v>1348</v>
      </c>
      <c r="N42">
        <v>1009</v>
      </c>
      <c r="O42" t="s">
        <v>163</v>
      </c>
      <c r="P42" t="s">
        <v>163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ROW(Source!A32)</f>
        <v>32</v>
      </c>
      <c r="B43">
        <v>78316186</v>
      </c>
      <c r="C43">
        <v>78316173</v>
      </c>
      <c r="D43">
        <v>77578777</v>
      </c>
      <c r="E43">
        <v>1080</v>
      </c>
      <c r="F43">
        <v>1</v>
      </c>
      <c r="G43">
        <v>1080</v>
      </c>
      <c r="H43">
        <v>3</v>
      </c>
      <c r="I43" t="s">
        <v>235</v>
      </c>
      <c r="J43" t="s">
        <v>3</v>
      </c>
      <c r="K43" t="s">
        <v>236</v>
      </c>
      <c r="L43">
        <v>1354</v>
      </c>
      <c r="N43">
        <v>1010</v>
      </c>
      <c r="O43" t="s">
        <v>121</v>
      </c>
      <c r="P43" t="s">
        <v>121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ROW(Source!A32)</f>
        <v>32</v>
      </c>
      <c r="B44">
        <v>78316187</v>
      </c>
      <c r="C44">
        <v>78316173</v>
      </c>
      <c r="D44">
        <v>77579088</v>
      </c>
      <c r="E44">
        <v>1080</v>
      </c>
      <c r="F44">
        <v>1</v>
      </c>
      <c r="G44">
        <v>1080</v>
      </c>
      <c r="H44">
        <v>3</v>
      </c>
      <c r="I44" t="s">
        <v>237</v>
      </c>
      <c r="J44" t="s">
        <v>3</v>
      </c>
      <c r="K44" t="s">
        <v>238</v>
      </c>
      <c r="L44">
        <v>1354</v>
      </c>
      <c r="N44">
        <v>1010</v>
      </c>
      <c r="O44" t="s">
        <v>121</v>
      </c>
      <c r="P44" t="s">
        <v>121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ROW(Source!A33)</f>
        <v>33</v>
      </c>
      <c r="B45">
        <v>78316178</v>
      </c>
      <c r="C45">
        <v>78316173</v>
      </c>
      <c r="D45">
        <v>77548154</v>
      </c>
      <c r="E45">
        <v>1080</v>
      </c>
      <c r="F45">
        <v>1</v>
      </c>
      <c r="G45">
        <v>1080</v>
      </c>
      <c r="H45">
        <v>1</v>
      </c>
      <c r="I45" t="s">
        <v>186</v>
      </c>
      <c r="J45" t="s">
        <v>3</v>
      </c>
      <c r="K45" t="s">
        <v>187</v>
      </c>
      <c r="L45">
        <v>1191</v>
      </c>
      <c r="N45">
        <v>1013</v>
      </c>
      <c r="O45" t="s">
        <v>188</v>
      </c>
      <c r="P45" t="s">
        <v>188</v>
      </c>
      <c r="Q45">
        <v>1</v>
      </c>
      <c r="X45">
        <v>2.63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2.63</v>
      </c>
      <c r="AH45">
        <v>2</v>
      </c>
      <c r="AI45">
        <v>78316174</v>
      </c>
      <c r="AJ45">
        <v>25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ROW(Source!A33)</f>
        <v>33</v>
      </c>
      <c r="B46">
        <v>78316179</v>
      </c>
      <c r="C46">
        <v>78316173</v>
      </c>
      <c r="D46">
        <v>77622327</v>
      </c>
      <c r="E46">
        <v>1</v>
      </c>
      <c r="F46">
        <v>1</v>
      </c>
      <c r="G46">
        <v>1080</v>
      </c>
      <c r="H46">
        <v>2</v>
      </c>
      <c r="I46" t="s">
        <v>189</v>
      </c>
      <c r="J46" t="s">
        <v>190</v>
      </c>
      <c r="K46" t="s">
        <v>191</v>
      </c>
      <c r="L46">
        <v>1368</v>
      </c>
      <c r="N46">
        <v>1011</v>
      </c>
      <c r="O46" t="s">
        <v>192</v>
      </c>
      <c r="P46" t="s">
        <v>192</v>
      </c>
      <c r="Q46">
        <v>1</v>
      </c>
      <c r="X46">
        <v>0.15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0.15</v>
      </c>
      <c r="AH46">
        <v>2</v>
      </c>
      <c r="AI46">
        <v>78316175</v>
      </c>
      <c r="AJ46">
        <v>26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ROW(Source!A33)</f>
        <v>33</v>
      </c>
      <c r="B47">
        <v>78316180</v>
      </c>
      <c r="C47">
        <v>78316173</v>
      </c>
      <c r="D47">
        <v>77621640</v>
      </c>
      <c r="E47">
        <v>1</v>
      </c>
      <c r="F47">
        <v>1</v>
      </c>
      <c r="G47">
        <v>1080</v>
      </c>
      <c r="H47">
        <v>2</v>
      </c>
      <c r="I47" t="s">
        <v>218</v>
      </c>
      <c r="J47" t="s">
        <v>219</v>
      </c>
      <c r="K47" t="s">
        <v>220</v>
      </c>
      <c r="L47">
        <v>1368</v>
      </c>
      <c r="N47">
        <v>1011</v>
      </c>
      <c r="O47" t="s">
        <v>192</v>
      </c>
      <c r="P47" t="s">
        <v>192</v>
      </c>
      <c r="Q47">
        <v>1</v>
      </c>
      <c r="X47">
        <v>0.12</v>
      </c>
      <c r="Y47">
        <v>0</v>
      </c>
      <c r="Z47">
        <v>190.98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0.12</v>
      </c>
      <c r="AH47">
        <v>2</v>
      </c>
      <c r="AI47">
        <v>78316176</v>
      </c>
      <c r="AJ47">
        <v>27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ROW(Source!A33)</f>
        <v>33</v>
      </c>
      <c r="B48">
        <v>78316181</v>
      </c>
      <c r="C48">
        <v>78316173</v>
      </c>
      <c r="D48">
        <v>77615272</v>
      </c>
      <c r="E48">
        <v>1</v>
      </c>
      <c r="F48">
        <v>1</v>
      </c>
      <c r="G48">
        <v>1080</v>
      </c>
      <c r="H48">
        <v>3</v>
      </c>
      <c r="I48" t="s">
        <v>215</v>
      </c>
      <c r="J48" t="s">
        <v>216</v>
      </c>
      <c r="K48" t="s">
        <v>217</v>
      </c>
      <c r="L48">
        <v>1355</v>
      </c>
      <c r="N48">
        <v>1010</v>
      </c>
      <c r="O48" t="s">
        <v>133</v>
      </c>
      <c r="P48" t="s">
        <v>133</v>
      </c>
      <c r="Q48">
        <v>100</v>
      </c>
      <c r="X48">
        <v>8.2400000000000001E-2</v>
      </c>
      <c r="Y48">
        <v>139.84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8.2400000000000001E-2</v>
      </c>
      <c r="AH48">
        <v>2</v>
      </c>
      <c r="AI48">
        <v>78316177</v>
      </c>
      <c r="AJ48">
        <v>28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ROW(Source!A33)</f>
        <v>33</v>
      </c>
      <c r="B49">
        <v>78316182</v>
      </c>
      <c r="C49">
        <v>78316173</v>
      </c>
      <c r="D49">
        <v>77545380</v>
      </c>
      <c r="E49">
        <v>1080</v>
      </c>
      <c r="F49">
        <v>1</v>
      </c>
      <c r="G49">
        <v>1080</v>
      </c>
      <c r="H49">
        <v>3</v>
      </c>
      <c r="I49" t="s">
        <v>229</v>
      </c>
      <c r="J49" t="s">
        <v>3</v>
      </c>
      <c r="K49" t="s">
        <v>230</v>
      </c>
      <c r="L49">
        <v>1348</v>
      </c>
      <c r="N49">
        <v>1009</v>
      </c>
      <c r="O49" t="s">
        <v>163</v>
      </c>
      <c r="P49" t="s">
        <v>163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ROW(Source!A33)</f>
        <v>33</v>
      </c>
      <c r="B50">
        <v>78316183</v>
      </c>
      <c r="C50">
        <v>78316173</v>
      </c>
      <c r="D50">
        <v>77562613</v>
      </c>
      <c r="E50">
        <v>1080</v>
      </c>
      <c r="F50">
        <v>1</v>
      </c>
      <c r="G50">
        <v>1080</v>
      </c>
      <c r="H50">
        <v>3</v>
      </c>
      <c r="I50" t="s">
        <v>231</v>
      </c>
      <c r="J50" t="s">
        <v>3</v>
      </c>
      <c r="K50" t="s">
        <v>232</v>
      </c>
      <c r="L50">
        <v>1354</v>
      </c>
      <c r="N50">
        <v>1010</v>
      </c>
      <c r="O50" t="s">
        <v>121</v>
      </c>
      <c r="P50" t="s">
        <v>121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ROW(Source!A33)</f>
        <v>33</v>
      </c>
      <c r="B51">
        <v>78316184</v>
      </c>
      <c r="C51">
        <v>78316173</v>
      </c>
      <c r="D51">
        <v>77563636</v>
      </c>
      <c r="E51">
        <v>1080</v>
      </c>
      <c r="F51">
        <v>1</v>
      </c>
      <c r="G51">
        <v>1080</v>
      </c>
      <c r="H51">
        <v>3</v>
      </c>
      <c r="I51" t="s">
        <v>241</v>
      </c>
      <c r="J51" t="s">
        <v>3</v>
      </c>
      <c r="K51" t="s">
        <v>242</v>
      </c>
      <c r="L51">
        <v>1303</v>
      </c>
      <c r="N51">
        <v>1003</v>
      </c>
      <c r="O51" t="s">
        <v>243</v>
      </c>
      <c r="P51" t="s">
        <v>243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ROW(Source!A33)</f>
        <v>33</v>
      </c>
      <c r="B52">
        <v>78316185</v>
      </c>
      <c r="C52">
        <v>78316173</v>
      </c>
      <c r="D52">
        <v>77578367</v>
      </c>
      <c r="E52">
        <v>1080</v>
      </c>
      <c r="F52">
        <v>1</v>
      </c>
      <c r="G52">
        <v>1080</v>
      </c>
      <c r="H52">
        <v>3</v>
      </c>
      <c r="I52" t="s">
        <v>233</v>
      </c>
      <c r="J52" t="s">
        <v>3</v>
      </c>
      <c r="K52" t="s">
        <v>234</v>
      </c>
      <c r="L52">
        <v>1348</v>
      </c>
      <c r="N52">
        <v>1009</v>
      </c>
      <c r="O52" t="s">
        <v>163</v>
      </c>
      <c r="P52" t="s">
        <v>163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ROW(Source!A33)</f>
        <v>33</v>
      </c>
      <c r="B53">
        <v>78316186</v>
      </c>
      <c r="C53">
        <v>78316173</v>
      </c>
      <c r="D53">
        <v>77578777</v>
      </c>
      <c r="E53">
        <v>1080</v>
      </c>
      <c r="F53">
        <v>1</v>
      </c>
      <c r="G53">
        <v>1080</v>
      </c>
      <c r="H53">
        <v>3</v>
      </c>
      <c r="I53" t="s">
        <v>235</v>
      </c>
      <c r="J53" t="s">
        <v>3</v>
      </c>
      <c r="K53" t="s">
        <v>236</v>
      </c>
      <c r="L53">
        <v>1354</v>
      </c>
      <c r="N53">
        <v>1010</v>
      </c>
      <c r="O53" t="s">
        <v>121</v>
      </c>
      <c r="P53" t="s">
        <v>121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ROW(Source!A33)</f>
        <v>33</v>
      </c>
      <c r="B54">
        <v>78316187</v>
      </c>
      <c r="C54">
        <v>78316173</v>
      </c>
      <c r="D54">
        <v>77579088</v>
      </c>
      <c r="E54">
        <v>1080</v>
      </c>
      <c r="F54">
        <v>1</v>
      </c>
      <c r="G54">
        <v>1080</v>
      </c>
      <c r="H54">
        <v>3</v>
      </c>
      <c r="I54" t="s">
        <v>237</v>
      </c>
      <c r="J54" t="s">
        <v>3</v>
      </c>
      <c r="K54" t="s">
        <v>238</v>
      </c>
      <c r="L54">
        <v>1354</v>
      </c>
      <c r="N54">
        <v>1010</v>
      </c>
      <c r="O54" t="s">
        <v>121</v>
      </c>
      <c r="P54" t="s">
        <v>121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ROW(Source!A34)</f>
        <v>34</v>
      </c>
      <c r="B55">
        <v>78316190</v>
      </c>
      <c r="C55">
        <v>78316188</v>
      </c>
      <c r="D55">
        <v>77548154</v>
      </c>
      <c r="E55">
        <v>1080</v>
      </c>
      <c r="F55">
        <v>1</v>
      </c>
      <c r="G55">
        <v>1080</v>
      </c>
      <c r="H55">
        <v>1</v>
      </c>
      <c r="I55" t="s">
        <v>186</v>
      </c>
      <c r="J55" t="s">
        <v>3</v>
      </c>
      <c r="K55" t="s">
        <v>187</v>
      </c>
      <c r="L55">
        <v>1191</v>
      </c>
      <c r="N55">
        <v>1013</v>
      </c>
      <c r="O55" t="s">
        <v>188</v>
      </c>
      <c r="P55" t="s">
        <v>188</v>
      </c>
      <c r="Q55">
        <v>1</v>
      </c>
      <c r="X55">
        <v>0.24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34</v>
      </c>
      <c r="AG55">
        <v>7.1999999999999995E-2</v>
      </c>
      <c r="AH55">
        <v>2</v>
      </c>
      <c r="AI55">
        <v>78316189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78316190</v>
      </c>
      <c r="C56">
        <v>78316188</v>
      </c>
      <c r="D56">
        <v>77548154</v>
      </c>
      <c r="E56">
        <v>1080</v>
      </c>
      <c r="F56">
        <v>1</v>
      </c>
      <c r="G56">
        <v>1080</v>
      </c>
      <c r="H56">
        <v>1</v>
      </c>
      <c r="I56" t="s">
        <v>186</v>
      </c>
      <c r="J56" t="s">
        <v>3</v>
      </c>
      <c r="K56" t="s">
        <v>187</v>
      </c>
      <c r="L56">
        <v>1191</v>
      </c>
      <c r="N56">
        <v>1013</v>
      </c>
      <c r="O56" t="s">
        <v>188</v>
      </c>
      <c r="P56" t="s">
        <v>188</v>
      </c>
      <c r="Q56">
        <v>1</v>
      </c>
      <c r="X56">
        <v>0.24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34</v>
      </c>
      <c r="AG56">
        <v>7.1999999999999995E-2</v>
      </c>
      <c r="AH56">
        <v>2</v>
      </c>
      <c r="AI56">
        <v>78316189</v>
      </c>
      <c r="AJ56">
        <v>30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ROW(Source!A71)</f>
        <v>71</v>
      </c>
      <c r="B57">
        <v>78316264</v>
      </c>
      <c r="C57">
        <v>78316247</v>
      </c>
      <c r="D57">
        <v>77548154</v>
      </c>
      <c r="E57">
        <v>1080</v>
      </c>
      <c r="F57">
        <v>1</v>
      </c>
      <c r="G57">
        <v>1080</v>
      </c>
      <c r="H57">
        <v>1</v>
      </c>
      <c r="I57" t="s">
        <v>186</v>
      </c>
      <c r="J57" t="s">
        <v>3</v>
      </c>
      <c r="K57" t="s">
        <v>187</v>
      </c>
      <c r="L57">
        <v>1191</v>
      </c>
      <c r="N57">
        <v>1013</v>
      </c>
      <c r="O57" t="s">
        <v>188</v>
      </c>
      <c r="P57" t="s">
        <v>188</v>
      </c>
      <c r="Q57">
        <v>1</v>
      </c>
      <c r="X57">
        <v>9.27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9.27</v>
      </c>
      <c r="AH57">
        <v>2</v>
      </c>
      <c r="AI57">
        <v>78316249</v>
      </c>
      <c r="AJ57">
        <v>31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ROW(Source!A71)</f>
        <v>71</v>
      </c>
      <c r="B58">
        <v>78316265</v>
      </c>
      <c r="C58">
        <v>78316247</v>
      </c>
      <c r="D58">
        <v>77622028</v>
      </c>
      <c r="E58">
        <v>1</v>
      </c>
      <c r="F58">
        <v>1</v>
      </c>
      <c r="G58">
        <v>1080</v>
      </c>
      <c r="H58">
        <v>2</v>
      </c>
      <c r="I58" t="s">
        <v>221</v>
      </c>
      <c r="J58" t="s">
        <v>222</v>
      </c>
      <c r="K58" t="s">
        <v>223</v>
      </c>
      <c r="L58">
        <v>1368</v>
      </c>
      <c r="N58">
        <v>1011</v>
      </c>
      <c r="O58" t="s">
        <v>192</v>
      </c>
      <c r="P58" t="s">
        <v>192</v>
      </c>
      <c r="Q58">
        <v>1</v>
      </c>
      <c r="X58">
        <v>1.51</v>
      </c>
      <c r="Y58">
        <v>0</v>
      </c>
      <c r="Z58">
        <v>7.11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1.51</v>
      </c>
      <c r="AH58">
        <v>2</v>
      </c>
      <c r="AI58">
        <v>78316251</v>
      </c>
      <c r="AJ58">
        <v>32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ROW(Source!A71)</f>
        <v>71</v>
      </c>
      <c r="B59">
        <v>78316266</v>
      </c>
      <c r="C59">
        <v>78316247</v>
      </c>
      <c r="D59">
        <v>77622327</v>
      </c>
      <c r="E59">
        <v>1</v>
      </c>
      <c r="F59">
        <v>1</v>
      </c>
      <c r="G59">
        <v>1080</v>
      </c>
      <c r="H59">
        <v>2</v>
      </c>
      <c r="I59" t="s">
        <v>189</v>
      </c>
      <c r="J59" t="s">
        <v>190</v>
      </c>
      <c r="K59" t="s">
        <v>191</v>
      </c>
      <c r="L59">
        <v>1368</v>
      </c>
      <c r="N59">
        <v>1011</v>
      </c>
      <c r="O59" t="s">
        <v>192</v>
      </c>
      <c r="P59" t="s">
        <v>192</v>
      </c>
      <c r="Q59">
        <v>1</v>
      </c>
      <c r="X59">
        <v>0.17</v>
      </c>
      <c r="Y59">
        <v>0</v>
      </c>
      <c r="Z59">
        <v>83.1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0.17</v>
      </c>
      <c r="AH59">
        <v>2</v>
      </c>
      <c r="AI59">
        <v>78316253</v>
      </c>
      <c r="AJ59">
        <v>33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ROW(Source!A71)</f>
        <v>71</v>
      </c>
      <c r="B60">
        <v>78316267</v>
      </c>
      <c r="C60">
        <v>78316247</v>
      </c>
      <c r="D60">
        <v>77543606</v>
      </c>
      <c r="E60">
        <v>1080</v>
      </c>
      <c r="F60">
        <v>1</v>
      </c>
      <c r="G60">
        <v>1080</v>
      </c>
      <c r="H60">
        <v>3</v>
      </c>
      <c r="I60" t="s">
        <v>244</v>
      </c>
      <c r="J60" t="s">
        <v>3</v>
      </c>
      <c r="K60" t="s">
        <v>245</v>
      </c>
      <c r="L60">
        <v>1348</v>
      </c>
      <c r="N60">
        <v>1009</v>
      </c>
      <c r="O60" t="s">
        <v>163</v>
      </c>
      <c r="P60" t="s">
        <v>163</v>
      </c>
      <c r="Q60">
        <v>1000</v>
      </c>
      <c r="X60">
        <v>0.11600000000000001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0.11600000000000001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ROW(Source!A71)</f>
        <v>71</v>
      </c>
      <c r="B61">
        <v>78316268</v>
      </c>
      <c r="C61">
        <v>78316247</v>
      </c>
      <c r="D61">
        <v>77591707</v>
      </c>
      <c r="E61">
        <v>1</v>
      </c>
      <c r="F61">
        <v>1</v>
      </c>
      <c r="G61">
        <v>1080</v>
      </c>
      <c r="H61">
        <v>3</v>
      </c>
      <c r="I61" t="s">
        <v>224</v>
      </c>
      <c r="J61" t="s">
        <v>225</v>
      </c>
      <c r="K61" t="s">
        <v>226</v>
      </c>
      <c r="L61">
        <v>1348</v>
      </c>
      <c r="N61">
        <v>1009</v>
      </c>
      <c r="O61" t="s">
        <v>163</v>
      </c>
      <c r="P61" t="s">
        <v>163</v>
      </c>
      <c r="Q61">
        <v>1000</v>
      </c>
      <c r="X61">
        <v>6.4999999999999997E-4</v>
      </c>
      <c r="Y61">
        <v>8590.86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6.4999999999999997E-4</v>
      </c>
      <c r="AH61">
        <v>2</v>
      </c>
      <c r="AI61">
        <v>78316255</v>
      </c>
      <c r="AJ61">
        <v>34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ROW(Source!A71)</f>
        <v>71</v>
      </c>
      <c r="B62">
        <v>78316269</v>
      </c>
      <c r="C62">
        <v>78316247</v>
      </c>
      <c r="D62">
        <v>77590842</v>
      </c>
      <c r="E62">
        <v>1</v>
      </c>
      <c r="F62">
        <v>1</v>
      </c>
      <c r="G62">
        <v>1080</v>
      </c>
      <c r="H62">
        <v>3</v>
      </c>
      <c r="I62" t="s">
        <v>209</v>
      </c>
      <c r="J62" t="s">
        <v>210</v>
      </c>
      <c r="K62" t="s">
        <v>211</v>
      </c>
      <c r="L62">
        <v>1348</v>
      </c>
      <c r="N62">
        <v>1009</v>
      </c>
      <c r="O62" t="s">
        <v>163</v>
      </c>
      <c r="P62" t="s">
        <v>163</v>
      </c>
      <c r="Q62">
        <v>1000</v>
      </c>
      <c r="X62">
        <v>2E-3</v>
      </c>
      <c r="Y62">
        <v>16180.28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2E-3</v>
      </c>
      <c r="AH62">
        <v>2</v>
      </c>
      <c r="AI62">
        <v>78316257</v>
      </c>
      <c r="AJ62">
        <v>35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ROW(Source!A72)</f>
        <v>72</v>
      </c>
      <c r="B63">
        <v>78316264</v>
      </c>
      <c r="C63">
        <v>78316247</v>
      </c>
      <c r="D63">
        <v>77548154</v>
      </c>
      <c r="E63">
        <v>1080</v>
      </c>
      <c r="F63">
        <v>1</v>
      </c>
      <c r="G63">
        <v>1080</v>
      </c>
      <c r="H63">
        <v>1</v>
      </c>
      <c r="I63" t="s">
        <v>186</v>
      </c>
      <c r="J63" t="s">
        <v>3</v>
      </c>
      <c r="K63" t="s">
        <v>187</v>
      </c>
      <c r="L63">
        <v>1191</v>
      </c>
      <c r="N63">
        <v>1013</v>
      </c>
      <c r="O63" t="s">
        <v>188</v>
      </c>
      <c r="P63" t="s">
        <v>188</v>
      </c>
      <c r="Q63">
        <v>1</v>
      </c>
      <c r="X63">
        <v>9.27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9.27</v>
      </c>
      <c r="AH63">
        <v>2</v>
      </c>
      <c r="AI63">
        <v>78316249</v>
      </c>
      <c r="AJ63">
        <v>36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ROW(Source!A72)</f>
        <v>72</v>
      </c>
      <c r="B64">
        <v>78316265</v>
      </c>
      <c r="C64">
        <v>78316247</v>
      </c>
      <c r="D64">
        <v>77622028</v>
      </c>
      <c r="E64">
        <v>1</v>
      </c>
      <c r="F64">
        <v>1</v>
      </c>
      <c r="G64">
        <v>1080</v>
      </c>
      <c r="H64">
        <v>2</v>
      </c>
      <c r="I64" t="s">
        <v>221</v>
      </c>
      <c r="J64" t="s">
        <v>222</v>
      </c>
      <c r="K64" t="s">
        <v>223</v>
      </c>
      <c r="L64">
        <v>1368</v>
      </c>
      <c r="N64">
        <v>1011</v>
      </c>
      <c r="O64" t="s">
        <v>192</v>
      </c>
      <c r="P64" t="s">
        <v>192</v>
      </c>
      <c r="Q64">
        <v>1</v>
      </c>
      <c r="X64">
        <v>1.51</v>
      </c>
      <c r="Y64">
        <v>0</v>
      </c>
      <c r="Z64">
        <v>7.11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1.51</v>
      </c>
      <c r="AH64">
        <v>2</v>
      </c>
      <c r="AI64">
        <v>78316251</v>
      </c>
      <c r="AJ64">
        <v>37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ROW(Source!A72)</f>
        <v>72</v>
      </c>
      <c r="B65">
        <v>78316266</v>
      </c>
      <c r="C65">
        <v>78316247</v>
      </c>
      <c r="D65">
        <v>77622327</v>
      </c>
      <c r="E65">
        <v>1</v>
      </c>
      <c r="F65">
        <v>1</v>
      </c>
      <c r="G65">
        <v>1080</v>
      </c>
      <c r="H65">
        <v>2</v>
      </c>
      <c r="I65" t="s">
        <v>189</v>
      </c>
      <c r="J65" t="s">
        <v>190</v>
      </c>
      <c r="K65" t="s">
        <v>191</v>
      </c>
      <c r="L65">
        <v>1368</v>
      </c>
      <c r="N65">
        <v>1011</v>
      </c>
      <c r="O65" t="s">
        <v>192</v>
      </c>
      <c r="P65" t="s">
        <v>192</v>
      </c>
      <c r="Q65">
        <v>1</v>
      </c>
      <c r="X65">
        <v>0.17</v>
      </c>
      <c r="Y65">
        <v>0</v>
      </c>
      <c r="Z65">
        <v>83.1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0.17</v>
      </c>
      <c r="AH65">
        <v>2</v>
      </c>
      <c r="AI65">
        <v>78316253</v>
      </c>
      <c r="AJ65">
        <v>38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ROW(Source!A72)</f>
        <v>72</v>
      </c>
      <c r="B66">
        <v>78316267</v>
      </c>
      <c r="C66">
        <v>78316247</v>
      </c>
      <c r="D66">
        <v>77543606</v>
      </c>
      <c r="E66">
        <v>1080</v>
      </c>
      <c r="F66">
        <v>1</v>
      </c>
      <c r="G66">
        <v>1080</v>
      </c>
      <c r="H66">
        <v>3</v>
      </c>
      <c r="I66" t="s">
        <v>244</v>
      </c>
      <c r="J66" t="s">
        <v>3</v>
      </c>
      <c r="K66" t="s">
        <v>245</v>
      </c>
      <c r="L66">
        <v>1348</v>
      </c>
      <c r="N66">
        <v>1009</v>
      </c>
      <c r="O66" t="s">
        <v>163</v>
      </c>
      <c r="P66" t="s">
        <v>163</v>
      </c>
      <c r="Q66">
        <v>1000</v>
      </c>
      <c r="X66">
        <v>0.11600000000000001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0.11600000000000001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ROW(Source!A72)</f>
        <v>72</v>
      </c>
      <c r="B67">
        <v>78316268</v>
      </c>
      <c r="C67">
        <v>78316247</v>
      </c>
      <c r="D67">
        <v>77591707</v>
      </c>
      <c r="E67">
        <v>1</v>
      </c>
      <c r="F67">
        <v>1</v>
      </c>
      <c r="G67">
        <v>1080</v>
      </c>
      <c r="H67">
        <v>3</v>
      </c>
      <c r="I67" t="s">
        <v>224</v>
      </c>
      <c r="J67" t="s">
        <v>225</v>
      </c>
      <c r="K67" t="s">
        <v>226</v>
      </c>
      <c r="L67">
        <v>1348</v>
      </c>
      <c r="N67">
        <v>1009</v>
      </c>
      <c r="O67" t="s">
        <v>163</v>
      </c>
      <c r="P67" t="s">
        <v>163</v>
      </c>
      <c r="Q67">
        <v>1000</v>
      </c>
      <c r="X67">
        <v>6.4999999999999997E-4</v>
      </c>
      <c r="Y67">
        <v>8590.86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6.4999999999999997E-4</v>
      </c>
      <c r="AH67">
        <v>2</v>
      </c>
      <c r="AI67">
        <v>78316255</v>
      </c>
      <c r="AJ67">
        <v>39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ROW(Source!A72)</f>
        <v>72</v>
      </c>
      <c r="B68">
        <v>78316269</v>
      </c>
      <c r="C68">
        <v>78316247</v>
      </c>
      <c r="D68">
        <v>77590842</v>
      </c>
      <c r="E68">
        <v>1</v>
      </c>
      <c r="F68">
        <v>1</v>
      </c>
      <c r="G68">
        <v>1080</v>
      </c>
      <c r="H68">
        <v>3</v>
      </c>
      <c r="I68" t="s">
        <v>209</v>
      </c>
      <c r="J68" t="s">
        <v>210</v>
      </c>
      <c r="K68" t="s">
        <v>211</v>
      </c>
      <c r="L68">
        <v>1348</v>
      </c>
      <c r="N68">
        <v>1009</v>
      </c>
      <c r="O68" t="s">
        <v>163</v>
      </c>
      <c r="P68" t="s">
        <v>163</v>
      </c>
      <c r="Q68">
        <v>1000</v>
      </c>
      <c r="X68">
        <v>2E-3</v>
      </c>
      <c r="Y68">
        <v>16180.28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2E-3</v>
      </c>
      <c r="AH68">
        <v>2</v>
      </c>
      <c r="AI68">
        <v>78316257</v>
      </c>
      <c r="AJ68">
        <v>40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ROW(Source!A108)</f>
        <v>108</v>
      </c>
      <c r="B69">
        <v>78316330</v>
      </c>
      <c r="C69">
        <v>78316326</v>
      </c>
      <c r="D69">
        <v>77548154</v>
      </c>
      <c r="E69">
        <v>1080</v>
      </c>
      <c r="F69">
        <v>1</v>
      </c>
      <c r="G69">
        <v>1080</v>
      </c>
      <c r="H69">
        <v>1</v>
      </c>
      <c r="I69" t="s">
        <v>186</v>
      </c>
      <c r="J69" t="s">
        <v>3</v>
      </c>
      <c r="K69" t="s">
        <v>187</v>
      </c>
      <c r="L69">
        <v>1191</v>
      </c>
      <c r="N69">
        <v>1013</v>
      </c>
      <c r="O69" t="s">
        <v>188</v>
      </c>
      <c r="P69" t="s">
        <v>188</v>
      </c>
      <c r="Q69">
        <v>1</v>
      </c>
      <c r="X69">
        <v>87.48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87.48</v>
      </c>
      <c r="AH69">
        <v>2</v>
      </c>
      <c r="AI69">
        <v>78316328</v>
      </c>
      <c r="AJ69">
        <v>41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ROW(Source!A109)</f>
        <v>109</v>
      </c>
      <c r="B70">
        <v>78316330</v>
      </c>
      <c r="C70">
        <v>78316326</v>
      </c>
      <c r="D70">
        <v>77548154</v>
      </c>
      <c r="E70">
        <v>1080</v>
      </c>
      <c r="F70">
        <v>1</v>
      </c>
      <c r="G70">
        <v>1080</v>
      </c>
      <c r="H70">
        <v>1</v>
      </c>
      <c r="I70" t="s">
        <v>186</v>
      </c>
      <c r="J70" t="s">
        <v>3</v>
      </c>
      <c r="K70" t="s">
        <v>187</v>
      </c>
      <c r="L70">
        <v>1191</v>
      </c>
      <c r="N70">
        <v>1013</v>
      </c>
      <c r="O70" t="s">
        <v>188</v>
      </c>
      <c r="P70" t="s">
        <v>188</v>
      </c>
      <c r="Q70">
        <v>1</v>
      </c>
      <c r="X70">
        <v>87.48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87.48</v>
      </c>
      <c r="AH70">
        <v>2</v>
      </c>
      <c r="AI70">
        <v>78316328</v>
      </c>
      <c r="AJ70">
        <v>42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ROW(Source!A110)</f>
        <v>110</v>
      </c>
      <c r="B71">
        <v>78316335</v>
      </c>
      <c r="C71">
        <v>78316331</v>
      </c>
      <c r="D71">
        <v>77548154</v>
      </c>
      <c r="E71">
        <v>1080</v>
      </c>
      <c r="F71">
        <v>1</v>
      </c>
      <c r="G71">
        <v>1080</v>
      </c>
      <c r="H71">
        <v>1</v>
      </c>
      <c r="I71" t="s">
        <v>186</v>
      </c>
      <c r="J71" t="s">
        <v>3</v>
      </c>
      <c r="K71" t="s">
        <v>187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X71">
        <v>0.24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0.24</v>
      </c>
      <c r="AH71">
        <v>2</v>
      </c>
      <c r="AI71">
        <v>78316333</v>
      </c>
      <c r="AJ71">
        <v>43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ROW(Source!A111)</f>
        <v>111</v>
      </c>
      <c r="B72">
        <v>78316335</v>
      </c>
      <c r="C72">
        <v>78316331</v>
      </c>
      <c r="D72">
        <v>77548154</v>
      </c>
      <c r="E72">
        <v>1080</v>
      </c>
      <c r="F72">
        <v>1</v>
      </c>
      <c r="G72">
        <v>1080</v>
      </c>
      <c r="H72">
        <v>1</v>
      </c>
      <c r="I72" t="s">
        <v>186</v>
      </c>
      <c r="J72" t="s">
        <v>3</v>
      </c>
      <c r="K72" t="s">
        <v>187</v>
      </c>
      <c r="L72">
        <v>1191</v>
      </c>
      <c r="N72">
        <v>1013</v>
      </c>
      <c r="O72" t="s">
        <v>188</v>
      </c>
      <c r="P72" t="s">
        <v>188</v>
      </c>
      <c r="Q72">
        <v>1</v>
      </c>
      <c r="X72">
        <v>0.24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0.24</v>
      </c>
      <c r="AH72">
        <v>2</v>
      </c>
      <c r="AI72">
        <v>78316333</v>
      </c>
      <c r="AJ72">
        <v>44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22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201</v>
      </c>
      <c r="O1" t="s">
        <v>193</v>
      </c>
      <c r="P1" t="s">
        <v>3</v>
      </c>
      <c r="Q1" t="s">
        <v>3</v>
      </c>
      <c r="R1" t="s">
        <v>3</v>
      </c>
      <c r="S1" t="s">
        <v>246</v>
      </c>
      <c r="T1" t="s">
        <v>247</v>
      </c>
      <c r="U1" t="s">
        <v>248</v>
      </c>
    </row>
    <row r="2" spans="1:21">
      <c r="A2">
        <v>29</v>
      </c>
      <c r="B2">
        <v>1</v>
      </c>
      <c r="C2" t="s">
        <v>3</v>
      </c>
      <c r="D2" t="s">
        <v>22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201</v>
      </c>
      <c r="O2" t="s">
        <v>193</v>
      </c>
      <c r="P2" t="s">
        <v>3</v>
      </c>
      <c r="Q2" t="s">
        <v>3</v>
      </c>
      <c r="R2" t="s">
        <v>3</v>
      </c>
      <c r="S2" t="s">
        <v>246</v>
      </c>
      <c r="T2" t="s">
        <v>247</v>
      </c>
      <c r="U2" t="s">
        <v>248</v>
      </c>
    </row>
    <row r="3" spans="1:21">
      <c r="A3">
        <v>30</v>
      </c>
      <c r="B3">
        <v>1</v>
      </c>
      <c r="C3" t="s">
        <v>3</v>
      </c>
      <c r="D3" t="s">
        <v>22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22</v>
      </c>
      <c r="O3" t="s">
        <v>34</v>
      </c>
      <c r="P3" t="s">
        <v>3</v>
      </c>
      <c r="Q3" t="s">
        <v>3</v>
      </c>
      <c r="R3" t="s">
        <v>3</v>
      </c>
      <c r="S3" t="s">
        <v>249</v>
      </c>
      <c r="T3" t="s">
        <v>250</v>
      </c>
      <c r="U3" t="s">
        <v>251</v>
      </c>
    </row>
    <row r="4" spans="1:21">
      <c r="A4">
        <v>31</v>
      </c>
      <c r="B4">
        <v>1</v>
      </c>
      <c r="C4" t="s">
        <v>3</v>
      </c>
      <c r="D4" t="s">
        <v>22</v>
      </c>
      <c r="E4" t="s">
        <v>34</v>
      </c>
      <c r="F4" t="s">
        <v>34</v>
      </c>
      <c r="G4" t="s">
        <v>34</v>
      </c>
      <c r="H4" t="s">
        <v>3</v>
      </c>
      <c r="I4" t="s">
        <v>34</v>
      </c>
      <c r="J4" t="s">
        <v>34</v>
      </c>
      <c r="K4" t="s">
        <v>3</v>
      </c>
      <c r="L4" t="s">
        <v>3</v>
      </c>
      <c r="M4" t="s">
        <v>3</v>
      </c>
      <c r="N4" t="s">
        <v>22</v>
      </c>
      <c r="O4" t="s">
        <v>34</v>
      </c>
      <c r="P4" t="s">
        <v>3</v>
      </c>
      <c r="Q4" t="s">
        <v>3</v>
      </c>
      <c r="R4" t="s">
        <v>3</v>
      </c>
      <c r="S4" t="s">
        <v>249</v>
      </c>
      <c r="T4" t="s">
        <v>250</v>
      </c>
      <c r="U4" t="s">
        <v>251</v>
      </c>
    </row>
    <row r="5" spans="1:21">
      <c r="A5">
        <v>34</v>
      </c>
      <c r="B5">
        <v>1</v>
      </c>
      <c r="C5" t="s">
        <v>3</v>
      </c>
      <c r="D5" t="s">
        <v>22</v>
      </c>
      <c r="E5" t="s">
        <v>34</v>
      </c>
      <c r="F5" t="s">
        <v>34</v>
      </c>
      <c r="G5" t="s">
        <v>34</v>
      </c>
      <c r="H5" t="s">
        <v>3</v>
      </c>
      <c r="I5" t="s">
        <v>34</v>
      </c>
      <c r="J5" t="s">
        <v>34</v>
      </c>
      <c r="K5" t="s">
        <v>3</v>
      </c>
      <c r="L5" t="s">
        <v>3</v>
      </c>
      <c r="M5" t="s">
        <v>3</v>
      </c>
      <c r="N5" t="s">
        <v>22</v>
      </c>
      <c r="O5" t="s">
        <v>34</v>
      </c>
      <c r="P5" t="s">
        <v>3</v>
      </c>
      <c r="Q5" t="s">
        <v>3</v>
      </c>
      <c r="R5" t="s">
        <v>3</v>
      </c>
      <c r="S5" t="s">
        <v>249</v>
      </c>
      <c r="T5" t="s">
        <v>250</v>
      </c>
      <c r="U5" t="s">
        <v>251</v>
      </c>
    </row>
    <row r="6" spans="1:21">
      <c r="A6">
        <v>35</v>
      </c>
      <c r="B6">
        <v>1</v>
      </c>
      <c r="C6" t="s">
        <v>3</v>
      </c>
      <c r="D6" t="s">
        <v>22</v>
      </c>
      <c r="E6" t="s">
        <v>34</v>
      </c>
      <c r="F6" t="s">
        <v>34</v>
      </c>
      <c r="G6" t="s">
        <v>34</v>
      </c>
      <c r="H6" t="s">
        <v>3</v>
      </c>
      <c r="I6" t="s">
        <v>34</v>
      </c>
      <c r="J6" t="s">
        <v>34</v>
      </c>
      <c r="K6" t="s">
        <v>3</v>
      </c>
      <c r="L6" t="s">
        <v>3</v>
      </c>
      <c r="M6" t="s">
        <v>3</v>
      </c>
      <c r="N6" t="s">
        <v>22</v>
      </c>
      <c r="O6" t="s">
        <v>34</v>
      </c>
      <c r="P6" t="s">
        <v>3</v>
      </c>
      <c r="Q6" t="s">
        <v>3</v>
      </c>
      <c r="R6" t="s">
        <v>3</v>
      </c>
      <c r="S6" t="s">
        <v>249</v>
      </c>
      <c r="T6" t="s">
        <v>250</v>
      </c>
      <c r="U6" t="s">
        <v>251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/>
      </c>
      <c r="G12" t="str">
        <f>Source!G12</f>
        <v>02-01-01 Реконструкция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АктКС-2поТСН-2001(с доп.43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'АктКС-2поТСН-2001(с доп.43'!Заголовки_для_печати</vt:lpstr>
      <vt:lpstr>'02-01-01'!Область_печати</vt:lpstr>
      <vt:lpstr>'АктКС-2поТСН-2001(с доп.43'!Область_печати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dcterms:created xsi:type="dcterms:W3CDTF">2026-02-20T06:16:35Z</dcterms:created>
  <dcterms:modified xsi:type="dcterms:W3CDTF">2026-02-20T06:21:16Z</dcterms:modified>
</cp:coreProperties>
</file>